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5600" windowHeight="77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44525"/>
</workbook>
</file>

<file path=xl/calcChain.xml><?xml version="1.0" encoding="utf-8"?>
<calcChain xmlns="http://schemas.openxmlformats.org/spreadsheetml/2006/main">
  <c r="G71" i="7" l="1"/>
  <c r="E71" i="7"/>
  <c r="B71" i="7"/>
  <c r="I71" i="7" s="1"/>
  <c r="J70" i="7"/>
  <c r="C70" i="7"/>
  <c r="K70" i="7" s="1"/>
  <c r="B70" i="7"/>
  <c r="K67" i="7"/>
  <c r="J67" i="7"/>
  <c r="I67" i="7"/>
  <c r="H67" i="7"/>
  <c r="G67" i="7"/>
  <c r="F67" i="7"/>
  <c r="E67" i="7"/>
  <c r="D67" i="7"/>
  <c r="B66" i="7"/>
  <c r="K65" i="7"/>
  <c r="J65" i="7"/>
  <c r="I65" i="7"/>
  <c r="H65" i="7"/>
  <c r="G65" i="7"/>
  <c r="F65" i="7"/>
  <c r="E65" i="7"/>
  <c r="D65" i="7"/>
  <c r="C59" i="7"/>
  <c r="J59" i="7" s="1"/>
  <c r="K58" i="7"/>
  <c r="J58" i="7"/>
  <c r="I58" i="7"/>
  <c r="H58" i="7"/>
  <c r="G58" i="7"/>
  <c r="F58" i="7"/>
  <c r="E58" i="7"/>
  <c r="D58" i="7"/>
  <c r="C58" i="7"/>
  <c r="C54" i="7"/>
  <c r="B7" i="7"/>
  <c r="B8" i="7" s="1"/>
  <c r="K5" i="7"/>
  <c r="J5" i="7"/>
  <c r="I5" i="7"/>
  <c r="H5" i="7"/>
  <c r="G5" i="7"/>
  <c r="F5" i="7"/>
  <c r="E5" i="7"/>
  <c r="D5" i="7"/>
  <c r="C5" i="7"/>
  <c r="B5" i="7"/>
  <c r="K71" i="6"/>
  <c r="D71" i="6"/>
  <c r="B71" i="6"/>
  <c r="J71" i="6" s="1"/>
  <c r="C70" i="6"/>
  <c r="K70" i="6" s="1"/>
  <c r="B70" i="6"/>
  <c r="K67" i="6"/>
  <c r="J67" i="6"/>
  <c r="I67" i="6"/>
  <c r="H67" i="6"/>
  <c r="G67" i="6"/>
  <c r="F67" i="6"/>
  <c r="E67" i="6"/>
  <c r="D67" i="6"/>
  <c r="B66" i="6"/>
  <c r="C66" i="6" s="1"/>
  <c r="K65" i="6"/>
  <c r="J65" i="6"/>
  <c r="I65" i="6"/>
  <c r="H65" i="6"/>
  <c r="G65" i="6"/>
  <c r="F65" i="6"/>
  <c r="E65" i="6"/>
  <c r="D65" i="6"/>
  <c r="I59" i="6"/>
  <c r="F59" i="6"/>
  <c r="D59" i="6"/>
  <c r="C59" i="6"/>
  <c r="K59" i="6" s="1"/>
  <c r="K58" i="6"/>
  <c r="J58" i="6"/>
  <c r="I58" i="6"/>
  <c r="H58" i="6"/>
  <c r="G58" i="6"/>
  <c r="F58" i="6"/>
  <c r="E58" i="6"/>
  <c r="D58" i="6"/>
  <c r="C58" i="6"/>
  <c r="C7" i="6" s="1"/>
  <c r="C54" i="6"/>
  <c r="D54" i="6" s="1"/>
  <c r="B11" i="6"/>
  <c r="B13" i="6" s="1"/>
  <c r="B14" i="6" s="1"/>
  <c r="B7" i="6"/>
  <c r="B8" i="6" s="1"/>
  <c r="K5" i="6"/>
  <c r="J5" i="6"/>
  <c r="I5" i="6"/>
  <c r="H5" i="6"/>
  <c r="G5" i="6"/>
  <c r="F5" i="6"/>
  <c r="E5" i="6"/>
  <c r="D5" i="6"/>
  <c r="C5" i="6"/>
  <c r="B5" i="6"/>
  <c r="B9" i="6" s="1"/>
  <c r="B10" i="6" s="1"/>
  <c r="B9" i="7" l="1"/>
  <c r="B10" i="7" s="1"/>
  <c r="K59" i="7"/>
  <c r="D70" i="7"/>
  <c r="C7" i="7"/>
  <c r="C8" i="7" s="1"/>
  <c r="F70" i="7"/>
  <c r="C71" i="7"/>
  <c r="H71" i="7"/>
  <c r="B6" i="7"/>
  <c r="C6" i="7" s="1"/>
  <c r="D6" i="7" s="1"/>
  <c r="E6" i="7" s="1"/>
  <c r="F6" i="7" s="1"/>
  <c r="G6" i="7" s="1"/>
  <c r="H70" i="7"/>
  <c r="D71" i="7"/>
  <c r="G59" i="7"/>
  <c r="D54" i="7"/>
  <c r="D59" i="7"/>
  <c r="H59" i="7"/>
  <c r="C66" i="7"/>
  <c r="E70" i="7"/>
  <c r="I70" i="7"/>
  <c r="F71" i="7"/>
  <c r="J71" i="7"/>
  <c r="B11" i="7"/>
  <c r="E59" i="7"/>
  <c r="I59" i="7"/>
  <c r="K71" i="7"/>
  <c r="F59" i="7"/>
  <c r="G70" i="7"/>
  <c r="E54" i="6"/>
  <c r="E7" i="6" s="1"/>
  <c r="D7" i="6"/>
  <c r="D66" i="6"/>
  <c r="E66" i="6" s="1"/>
  <c r="F66" i="6" s="1"/>
  <c r="G66" i="6" s="1"/>
  <c r="D9" i="6"/>
  <c r="C8" i="6"/>
  <c r="D8" i="6" s="1"/>
  <c r="H59" i="6"/>
  <c r="E71" i="6"/>
  <c r="C9" i="6"/>
  <c r="G71" i="6"/>
  <c r="E59" i="6"/>
  <c r="J59" i="6"/>
  <c r="C71" i="6"/>
  <c r="C11" i="6" s="1"/>
  <c r="C13" i="6" s="1"/>
  <c r="C16" i="6" s="1"/>
  <c r="H71" i="6"/>
  <c r="F54" i="6"/>
  <c r="C10" i="6"/>
  <c r="D10" i="6" s="1"/>
  <c r="B16" i="6"/>
  <c r="C15" i="6"/>
  <c r="B6" i="6"/>
  <c r="C6" i="6" s="1"/>
  <c r="D6" i="6" s="1"/>
  <c r="E6" i="6" s="1"/>
  <c r="F6" i="6" s="1"/>
  <c r="G6" i="6" s="1"/>
  <c r="H6" i="6" s="1"/>
  <c r="I6" i="6" s="1"/>
  <c r="J6" i="6" s="1"/>
  <c r="K6" i="6" s="1"/>
  <c r="B12" i="6"/>
  <c r="G59" i="6"/>
  <c r="D70" i="6"/>
  <c r="H70" i="6"/>
  <c r="I71" i="6"/>
  <c r="E70" i="6"/>
  <c r="E11" i="6" s="1"/>
  <c r="I70" i="6"/>
  <c r="F71" i="6"/>
  <c r="F70" i="6"/>
  <c r="J70" i="6"/>
  <c r="G70" i="6"/>
  <c r="E70" i="5"/>
  <c r="D70" i="5"/>
  <c r="I70" i="5" s="1"/>
  <c r="K67" i="5"/>
  <c r="J67" i="5"/>
  <c r="I67" i="5"/>
  <c r="H67" i="5"/>
  <c r="G67" i="5"/>
  <c r="F67" i="5"/>
  <c r="E67" i="5"/>
  <c r="D67" i="5"/>
  <c r="B66" i="5"/>
  <c r="K65" i="5"/>
  <c r="J65" i="5"/>
  <c r="I65" i="5"/>
  <c r="H65" i="5"/>
  <c r="G65" i="5"/>
  <c r="F65" i="5"/>
  <c r="E65" i="5"/>
  <c r="D65" i="5"/>
  <c r="C59" i="5"/>
  <c r="I59" i="5" s="1"/>
  <c r="K58" i="5"/>
  <c r="J58" i="5"/>
  <c r="I58" i="5"/>
  <c r="H58" i="5"/>
  <c r="G58" i="5"/>
  <c r="F58" i="5"/>
  <c r="E58" i="5"/>
  <c r="D58" i="5"/>
  <c r="C58" i="5"/>
  <c r="C54" i="5"/>
  <c r="C7" i="5"/>
  <c r="B7" i="5"/>
  <c r="B8" i="5" s="1"/>
  <c r="C8" i="5" s="1"/>
  <c r="K5" i="5"/>
  <c r="J5" i="5"/>
  <c r="I5" i="5"/>
  <c r="H5" i="5"/>
  <c r="G5" i="5"/>
  <c r="F5" i="5"/>
  <c r="E5" i="5"/>
  <c r="D5" i="5"/>
  <c r="C5" i="5"/>
  <c r="B5" i="5"/>
  <c r="B9" i="5" s="1"/>
  <c r="B10" i="5" s="1"/>
  <c r="E70" i="4"/>
  <c r="D70" i="4"/>
  <c r="I70" i="4" s="1"/>
  <c r="K67" i="4"/>
  <c r="J67" i="4"/>
  <c r="I67" i="4"/>
  <c r="H67" i="4"/>
  <c r="G67" i="4"/>
  <c r="F67" i="4"/>
  <c r="E67" i="4"/>
  <c r="D67" i="4"/>
  <c r="B66" i="4"/>
  <c r="C66" i="4" s="1"/>
  <c r="K65" i="4"/>
  <c r="J65" i="4"/>
  <c r="I65" i="4"/>
  <c r="H65" i="4"/>
  <c r="G65" i="4"/>
  <c r="F65" i="4"/>
  <c r="E65" i="4"/>
  <c r="D65" i="4"/>
  <c r="I59" i="4"/>
  <c r="F59" i="4"/>
  <c r="D59" i="4"/>
  <c r="C59" i="4"/>
  <c r="K59" i="4" s="1"/>
  <c r="K58" i="4"/>
  <c r="J58" i="4"/>
  <c r="I58" i="4"/>
  <c r="H58" i="4"/>
  <c r="G58" i="4"/>
  <c r="F58" i="4"/>
  <c r="E58" i="4"/>
  <c r="D58" i="4"/>
  <c r="C58" i="4"/>
  <c r="C54" i="4"/>
  <c r="D54" i="4" s="1"/>
  <c r="B7" i="4"/>
  <c r="B8" i="4" s="1"/>
  <c r="K5" i="4"/>
  <c r="J5" i="4"/>
  <c r="I5" i="4"/>
  <c r="H5" i="4"/>
  <c r="G5" i="4"/>
  <c r="F5" i="4"/>
  <c r="E5" i="4"/>
  <c r="D5" i="4"/>
  <c r="C5" i="4"/>
  <c r="B5" i="4"/>
  <c r="B9" i="4" s="1"/>
  <c r="B10" i="4" s="1"/>
  <c r="E70" i="3"/>
  <c r="D70" i="3"/>
  <c r="K70" i="3" s="1"/>
  <c r="K67" i="3"/>
  <c r="J67" i="3"/>
  <c r="I67" i="3"/>
  <c r="H67" i="3"/>
  <c r="G67" i="3"/>
  <c r="F67" i="3"/>
  <c r="E67" i="3"/>
  <c r="D67" i="3"/>
  <c r="C66" i="3"/>
  <c r="C11" i="3" s="1"/>
  <c r="K65" i="3"/>
  <c r="J65" i="3"/>
  <c r="I65" i="3"/>
  <c r="H65" i="3"/>
  <c r="G65" i="3"/>
  <c r="F65" i="3"/>
  <c r="E65" i="3"/>
  <c r="D65" i="3"/>
  <c r="H59" i="3"/>
  <c r="D59" i="3"/>
  <c r="C59" i="3"/>
  <c r="K59" i="3" s="1"/>
  <c r="K58" i="3"/>
  <c r="J58" i="3"/>
  <c r="I58" i="3"/>
  <c r="H58" i="3"/>
  <c r="G58" i="3"/>
  <c r="F58" i="3"/>
  <c r="E58" i="3"/>
  <c r="D58" i="3"/>
  <c r="C58" i="3"/>
  <c r="C54" i="3"/>
  <c r="B11" i="3"/>
  <c r="B12" i="3" s="1"/>
  <c r="B7" i="3"/>
  <c r="B8" i="3" s="1"/>
  <c r="K5" i="3"/>
  <c r="J5" i="3"/>
  <c r="I5" i="3"/>
  <c r="H5" i="3"/>
  <c r="G5" i="3"/>
  <c r="F5" i="3"/>
  <c r="E5" i="3"/>
  <c r="D5" i="3"/>
  <c r="C5" i="3"/>
  <c r="B5" i="3"/>
  <c r="B9" i="3" s="1"/>
  <c r="B10" i="3" s="1"/>
  <c r="C9" i="7" l="1"/>
  <c r="C10" i="7" s="1"/>
  <c r="E54" i="7"/>
  <c r="D7" i="7"/>
  <c r="B13" i="7"/>
  <c r="B14" i="7" s="1"/>
  <c r="B12" i="7"/>
  <c r="C11" i="7"/>
  <c r="D66" i="7"/>
  <c r="E9" i="6"/>
  <c r="E10" i="6" s="1"/>
  <c r="E8" i="6"/>
  <c r="F8" i="6" s="1"/>
  <c r="F11" i="6"/>
  <c r="C12" i="6"/>
  <c r="D11" i="6"/>
  <c r="D13" i="6" s="1"/>
  <c r="G11" i="6"/>
  <c r="H66" i="6"/>
  <c r="C14" i="6"/>
  <c r="F7" i="6"/>
  <c r="F9" i="6" s="1"/>
  <c r="F13" i="6" s="1"/>
  <c r="G54" i="6"/>
  <c r="C9" i="5"/>
  <c r="C10" i="5" s="1"/>
  <c r="F59" i="5"/>
  <c r="B6" i="5"/>
  <c r="C6" i="5" s="1"/>
  <c r="D6" i="5" s="1"/>
  <c r="E6" i="5" s="1"/>
  <c r="F6" i="5" s="1"/>
  <c r="G6" i="5" s="1"/>
  <c r="J59" i="5"/>
  <c r="F70" i="5"/>
  <c r="J70" i="5"/>
  <c r="K59" i="5"/>
  <c r="D54" i="5"/>
  <c r="D59" i="5"/>
  <c r="H59" i="5"/>
  <c r="C66" i="5"/>
  <c r="G70" i="5"/>
  <c r="K70" i="5"/>
  <c r="G59" i="5"/>
  <c r="B11" i="5"/>
  <c r="E59" i="5"/>
  <c r="H70" i="5"/>
  <c r="E54" i="4"/>
  <c r="D7" i="4"/>
  <c r="D9" i="4" s="1"/>
  <c r="D66" i="4"/>
  <c r="E66" i="4" s="1"/>
  <c r="C11" i="4"/>
  <c r="C9" i="4"/>
  <c r="C10" i="4" s="1"/>
  <c r="D10" i="4" s="1"/>
  <c r="E59" i="4"/>
  <c r="J59" i="4"/>
  <c r="C8" i="4"/>
  <c r="C7" i="4"/>
  <c r="B11" i="4"/>
  <c r="B13" i="4" s="1"/>
  <c r="B14" i="4" s="1"/>
  <c r="H59" i="4"/>
  <c r="B16" i="4"/>
  <c r="C15" i="4"/>
  <c r="B6" i="4"/>
  <c r="C6" i="4" s="1"/>
  <c r="D6" i="4" s="1"/>
  <c r="E6" i="4" s="1"/>
  <c r="F6" i="4" s="1"/>
  <c r="G6" i="4" s="1"/>
  <c r="H6" i="4" s="1"/>
  <c r="I6" i="4" s="1"/>
  <c r="J6" i="4" s="1"/>
  <c r="K6" i="4" s="1"/>
  <c r="D11" i="4"/>
  <c r="B12" i="4"/>
  <c r="C12" i="4" s="1"/>
  <c r="G59" i="4"/>
  <c r="F70" i="4"/>
  <c r="J70" i="4"/>
  <c r="G70" i="4"/>
  <c r="K70" i="4"/>
  <c r="H70" i="4"/>
  <c r="B6" i="3"/>
  <c r="C6" i="3" s="1"/>
  <c r="D6" i="3" s="1"/>
  <c r="C12" i="3"/>
  <c r="D66" i="3"/>
  <c r="B13" i="3"/>
  <c r="B14" i="3" s="1"/>
  <c r="C7" i="3"/>
  <c r="C8" i="3" s="1"/>
  <c r="D54" i="3"/>
  <c r="E6" i="3"/>
  <c r="F6" i="3" s="1"/>
  <c r="G6" i="3" s="1"/>
  <c r="B16" i="3"/>
  <c r="C15" i="3"/>
  <c r="H70" i="3"/>
  <c r="E59" i="3"/>
  <c r="I59" i="3"/>
  <c r="I70" i="3"/>
  <c r="F59" i="3"/>
  <c r="J59" i="3"/>
  <c r="F70" i="3"/>
  <c r="J70" i="3"/>
  <c r="G59" i="3"/>
  <c r="G70" i="3"/>
  <c r="E70" i="2"/>
  <c r="D70" i="2"/>
  <c r="K70" i="2" s="1"/>
  <c r="K67" i="2"/>
  <c r="J67" i="2"/>
  <c r="I67" i="2"/>
  <c r="H67" i="2"/>
  <c r="G67" i="2"/>
  <c r="F67" i="2"/>
  <c r="E67" i="2"/>
  <c r="D67" i="2"/>
  <c r="D66" i="2"/>
  <c r="D11" i="2" s="1"/>
  <c r="C66" i="2"/>
  <c r="C11" i="2" s="1"/>
  <c r="K65" i="2"/>
  <c r="J65" i="2"/>
  <c r="I65" i="2"/>
  <c r="H65" i="2"/>
  <c r="G65" i="2"/>
  <c r="F65" i="2"/>
  <c r="E65" i="2"/>
  <c r="D65" i="2"/>
  <c r="H59" i="2"/>
  <c r="E59" i="2"/>
  <c r="C59" i="2"/>
  <c r="K59" i="2" s="1"/>
  <c r="K58" i="2"/>
  <c r="J58" i="2"/>
  <c r="I58" i="2"/>
  <c r="H58" i="2"/>
  <c r="G58" i="2"/>
  <c r="F58" i="2"/>
  <c r="E58" i="2"/>
  <c r="D58" i="2"/>
  <c r="C58" i="2"/>
  <c r="D54" i="2"/>
  <c r="C54" i="2"/>
  <c r="B11" i="2"/>
  <c r="B12" i="2" s="1"/>
  <c r="C12" i="2" s="1"/>
  <c r="B7" i="2"/>
  <c r="B8" i="2" s="1"/>
  <c r="K5" i="2"/>
  <c r="J5" i="2"/>
  <c r="I5" i="2"/>
  <c r="H5" i="2"/>
  <c r="G5" i="2"/>
  <c r="F5" i="2"/>
  <c r="E5" i="2"/>
  <c r="D5" i="2"/>
  <c r="C5" i="2"/>
  <c r="B5" i="2"/>
  <c r="B6" i="2" s="1"/>
  <c r="C13" i="7" l="1"/>
  <c r="E66" i="7"/>
  <c r="D11" i="7"/>
  <c r="D13" i="7" s="1"/>
  <c r="C12" i="7"/>
  <c r="B16" i="7"/>
  <c r="C15" i="7"/>
  <c r="C14" i="7"/>
  <c r="D8" i="7"/>
  <c r="D9" i="7"/>
  <c r="D10" i="7" s="1"/>
  <c r="F54" i="7"/>
  <c r="E7" i="7"/>
  <c r="E9" i="7" s="1"/>
  <c r="E13" i="6"/>
  <c r="D12" i="6"/>
  <c r="E12" i="6" s="1"/>
  <c r="F12" i="6" s="1"/>
  <c r="G12" i="6" s="1"/>
  <c r="G7" i="6"/>
  <c r="G9" i="6" s="1"/>
  <c r="H54" i="6"/>
  <c r="F10" i="6"/>
  <c r="G10" i="6" s="1"/>
  <c r="G8" i="6"/>
  <c r="D15" i="6"/>
  <c r="D16" i="6" s="1"/>
  <c r="D14" i="6"/>
  <c r="I66" i="6"/>
  <c r="H11" i="6"/>
  <c r="G13" i="6"/>
  <c r="D66" i="5"/>
  <c r="C11" i="5"/>
  <c r="C13" i="5" s="1"/>
  <c r="B13" i="5"/>
  <c r="B14" i="5" s="1"/>
  <c r="B12" i="5"/>
  <c r="E54" i="5"/>
  <c r="D7" i="5"/>
  <c r="E10" i="4"/>
  <c r="F54" i="4"/>
  <c r="E7" i="4"/>
  <c r="E9" i="4" s="1"/>
  <c r="D13" i="4"/>
  <c r="C13" i="4"/>
  <c r="C14" i="4" s="1"/>
  <c r="D15" i="4" s="1"/>
  <c r="D16" i="4" s="1"/>
  <c r="D8" i="4"/>
  <c r="E8" i="4" s="1"/>
  <c r="F66" i="4"/>
  <c r="E11" i="4"/>
  <c r="E13" i="4" s="1"/>
  <c r="D14" i="4"/>
  <c r="D12" i="4"/>
  <c r="C16" i="4"/>
  <c r="E54" i="3"/>
  <c r="F54" i="3" s="1"/>
  <c r="D7" i="3"/>
  <c r="D9" i="3" s="1"/>
  <c r="E66" i="3"/>
  <c r="D11" i="3"/>
  <c r="C9" i="3"/>
  <c r="D12" i="3"/>
  <c r="E7" i="3"/>
  <c r="D7" i="2"/>
  <c r="D9" i="2" s="1"/>
  <c r="D13" i="2" s="1"/>
  <c r="D12" i="2"/>
  <c r="I59" i="2"/>
  <c r="C6" i="2"/>
  <c r="D6" i="2" s="1"/>
  <c r="C7" i="2"/>
  <c r="C9" i="2" s="1"/>
  <c r="C13" i="2" s="1"/>
  <c r="D59" i="2"/>
  <c r="E6" i="2"/>
  <c r="F6" i="2" s="1"/>
  <c r="G6" i="2" s="1"/>
  <c r="H6" i="2" s="1"/>
  <c r="I6" i="2" s="1"/>
  <c r="J6" i="2" s="1"/>
  <c r="K6" i="2" s="1"/>
  <c r="H70" i="2"/>
  <c r="B9" i="2"/>
  <c r="B10" i="2" s="1"/>
  <c r="E54" i="2"/>
  <c r="E66" i="2"/>
  <c r="I70" i="2"/>
  <c r="F59" i="2"/>
  <c r="J59" i="2"/>
  <c r="F70" i="2"/>
  <c r="J70" i="2"/>
  <c r="G59" i="2"/>
  <c r="G70" i="2"/>
  <c r="E10" i="7" l="1"/>
  <c r="C16" i="7"/>
  <c r="F7" i="7"/>
  <c r="F9" i="7" s="1"/>
  <c r="F10" i="7" s="1"/>
  <c r="G54" i="7"/>
  <c r="F66" i="7"/>
  <c r="E11" i="7"/>
  <c r="E13" i="7" s="1"/>
  <c r="E8" i="7"/>
  <c r="D15" i="7"/>
  <c r="D14" i="7"/>
  <c r="D12" i="7"/>
  <c r="E12" i="7" s="1"/>
  <c r="D16" i="7"/>
  <c r="I54" i="6"/>
  <c r="H7" i="6"/>
  <c r="H9" i="6" s="1"/>
  <c r="H10" i="6" s="1"/>
  <c r="E14" i="6"/>
  <c r="E15" i="6"/>
  <c r="E16" i="6" s="1"/>
  <c r="I11" i="6"/>
  <c r="J66" i="6"/>
  <c r="H12" i="6"/>
  <c r="C12" i="5"/>
  <c r="D12" i="5" s="1"/>
  <c r="C15" i="5"/>
  <c r="B16" i="5"/>
  <c r="C14" i="5"/>
  <c r="D9" i="5"/>
  <c r="D10" i="5" s="1"/>
  <c r="E10" i="5" s="1"/>
  <c r="D8" i="5"/>
  <c r="E8" i="5" s="1"/>
  <c r="F54" i="5"/>
  <c r="E7" i="5"/>
  <c r="E9" i="5" s="1"/>
  <c r="C16" i="5"/>
  <c r="E66" i="5"/>
  <c r="D11" i="5"/>
  <c r="G54" i="4"/>
  <c r="F7" i="4"/>
  <c r="F9" i="4" s="1"/>
  <c r="F10" i="4" s="1"/>
  <c r="E12" i="4"/>
  <c r="F11" i="4"/>
  <c r="G66" i="4"/>
  <c r="E14" i="4"/>
  <c r="E15" i="4"/>
  <c r="E16" i="4" s="1"/>
  <c r="D8" i="3"/>
  <c r="E8" i="3" s="1"/>
  <c r="F8" i="3" s="1"/>
  <c r="G54" i="3"/>
  <c r="F7" i="3"/>
  <c r="F9" i="3" s="1"/>
  <c r="D13" i="3"/>
  <c r="C13" i="3"/>
  <c r="C10" i="3"/>
  <c r="D10" i="3" s="1"/>
  <c r="F66" i="3"/>
  <c r="E11" i="3"/>
  <c r="E12" i="3" s="1"/>
  <c r="E9" i="3"/>
  <c r="C10" i="2"/>
  <c r="D10" i="2" s="1"/>
  <c r="C8" i="2"/>
  <c r="D8" i="2" s="1"/>
  <c r="E11" i="2"/>
  <c r="F66" i="2"/>
  <c r="F54" i="2"/>
  <c r="E7" i="2"/>
  <c r="B13" i="2"/>
  <c r="B14" i="2" s="1"/>
  <c r="F11" i="7" l="1"/>
  <c r="F13" i="7" s="1"/>
  <c r="G66" i="7"/>
  <c r="E16" i="7"/>
  <c r="F8" i="7"/>
  <c r="G7" i="7"/>
  <c r="G9" i="7" s="1"/>
  <c r="G10" i="7" s="1"/>
  <c r="H54" i="7"/>
  <c r="E14" i="7"/>
  <c r="E15" i="7"/>
  <c r="I10" i="6"/>
  <c r="H8" i="6"/>
  <c r="I12" i="6"/>
  <c r="H13" i="6"/>
  <c r="J54" i="6"/>
  <c r="I7" i="6"/>
  <c r="I9" i="6" s="1"/>
  <c r="I13" i="6" s="1"/>
  <c r="J11" i="6"/>
  <c r="K66" i="6"/>
  <c r="F15" i="6"/>
  <c r="F16" i="6" s="1"/>
  <c r="F14" i="6"/>
  <c r="D13" i="5"/>
  <c r="D14" i="5"/>
  <c r="D15" i="5"/>
  <c r="D16" i="5" s="1"/>
  <c r="F66" i="5"/>
  <c r="E11" i="5"/>
  <c r="E13" i="5" s="1"/>
  <c r="F7" i="5"/>
  <c r="F9" i="5" s="1"/>
  <c r="F10" i="5" s="1"/>
  <c r="G54" i="5"/>
  <c r="F8" i="5"/>
  <c r="G11" i="4"/>
  <c r="H66" i="4"/>
  <c r="F13" i="4"/>
  <c r="F14" i="4" s="1"/>
  <c r="H54" i="4"/>
  <c r="G7" i="4"/>
  <c r="G9" i="4" s="1"/>
  <c r="G10" i="4" s="1"/>
  <c r="F12" i="4"/>
  <c r="G12" i="4" s="1"/>
  <c r="F8" i="4"/>
  <c r="G8" i="4" s="1"/>
  <c r="F15" i="4"/>
  <c r="G8" i="3"/>
  <c r="G66" i="3"/>
  <c r="F11" i="3"/>
  <c r="F13" i="3" s="1"/>
  <c r="C14" i="3"/>
  <c r="C16" i="3"/>
  <c r="G7" i="3"/>
  <c r="G9" i="3" s="1"/>
  <c r="H54" i="3"/>
  <c r="E13" i="3"/>
  <c r="E10" i="3"/>
  <c r="F10" i="3" s="1"/>
  <c r="G10" i="3" s="1"/>
  <c r="E12" i="2"/>
  <c r="E8" i="2"/>
  <c r="F8" i="2" s="1"/>
  <c r="E9" i="2"/>
  <c r="E10" i="2" s="1"/>
  <c r="G66" i="2"/>
  <c r="F11" i="2"/>
  <c r="F13" i="2" s="1"/>
  <c r="G54" i="2"/>
  <c r="F7" i="2"/>
  <c r="F9" i="2" s="1"/>
  <c r="B16" i="2"/>
  <c r="C15" i="2"/>
  <c r="C14" i="2"/>
  <c r="F12" i="7" l="1"/>
  <c r="G12" i="7" s="1"/>
  <c r="G8" i="7"/>
  <c r="G11" i="7"/>
  <c r="G13" i="7" s="1"/>
  <c r="H66" i="7"/>
  <c r="F14" i="7"/>
  <c r="F15" i="7"/>
  <c r="F16" i="7" s="1"/>
  <c r="I54" i="7"/>
  <c r="H7" i="7"/>
  <c r="H9" i="7" s="1"/>
  <c r="H10" i="7" s="1"/>
  <c r="H6" i="7"/>
  <c r="I6" i="7" s="1"/>
  <c r="J6" i="7" s="1"/>
  <c r="K6" i="7" s="1"/>
  <c r="I8" i="6"/>
  <c r="J12" i="6"/>
  <c r="J7" i="6"/>
  <c r="J9" i="6" s="1"/>
  <c r="J10" i="6" s="1"/>
  <c r="K10" i="6" s="1"/>
  <c r="K54" i="6"/>
  <c r="K7" i="6" s="1"/>
  <c r="K9" i="6" s="1"/>
  <c r="K11" i="6"/>
  <c r="K13" i="6" s="1"/>
  <c r="G15" i="6"/>
  <c r="G16" i="6" s="1"/>
  <c r="G14" i="6"/>
  <c r="E12" i="5"/>
  <c r="F11" i="5"/>
  <c r="F13" i="5" s="1"/>
  <c r="G66" i="5"/>
  <c r="E15" i="5"/>
  <c r="E16" i="5" s="1"/>
  <c r="E14" i="5"/>
  <c r="G7" i="5"/>
  <c r="G9" i="5" s="1"/>
  <c r="G10" i="5" s="1"/>
  <c r="H54" i="5"/>
  <c r="G13" i="4"/>
  <c r="I66" i="4"/>
  <c r="H11" i="4"/>
  <c r="H13" i="4" s="1"/>
  <c r="F16" i="4"/>
  <c r="I54" i="4"/>
  <c r="H7" i="4"/>
  <c r="H9" i="4" s="1"/>
  <c r="H10" i="4" s="1"/>
  <c r="G15" i="4"/>
  <c r="G14" i="4"/>
  <c r="D15" i="3"/>
  <c r="D16" i="3" s="1"/>
  <c r="E16" i="3" s="1"/>
  <c r="D14" i="3"/>
  <c r="E15" i="3" s="1"/>
  <c r="H6" i="3"/>
  <c r="I6" i="3" s="1"/>
  <c r="J6" i="3" s="1"/>
  <c r="K6" i="3" s="1"/>
  <c r="I54" i="3"/>
  <c r="H7" i="3"/>
  <c r="G13" i="3"/>
  <c r="H66" i="3"/>
  <c r="G11" i="3"/>
  <c r="F12" i="3"/>
  <c r="G12" i="3" s="1"/>
  <c r="E14" i="3"/>
  <c r="F10" i="2"/>
  <c r="C16" i="2"/>
  <c r="G8" i="2"/>
  <c r="G7" i="2"/>
  <c r="G9" i="2" s="1"/>
  <c r="H54" i="2"/>
  <c r="F12" i="2"/>
  <c r="D15" i="2"/>
  <c r="D16" i="2" s="1"/>
  <c r="D14" i="2"/>
  <c r="H66" i="2"/>
  <c r="G11" i="2"/>
  <c r="E13" i="2"/>
  <c r="G15" i="7" l="1"/>
  <c r="G14" i="7"/>
  <c r="J54" i="7"/>
  <c r="I7" i="7"/>
  <c r="I9" i="7" s="1"/>
  <c r="I10" i="7" s="1"/>
  <c r="I66" i="7"/>
  <c r="H11" i="7"/>
  <c r="H13" i="7" s="1"/>
  <c r="H8" i="7"/>
  <c r="G16" i="7"/>
  <c r="J13" i="6"/>
  <c r="K12" i="6"/>
  <c r="J8" i="6"/>
  <c r="K8" i="6" s="1"/>
  <c r="H15" i="6"/>
  <c r="H16" i="6" s="1"/>
  <c r="H14" i="6"/>
  <c r="F12" i="5"/>
  <c r="F15" i="5"/>
  <c r="F16" i="5" s="1"/>
  <c r="F14" i="5"/>
  <c r="G8" i="5"/>
  <c r="I54" i="5"/>
  <c r="H7" i="5"/>
  <c r="H9" i="5" s="1"/>
  <c r="H10" i="5" s="1"/>
  <c r="H6" i="5"/>
  <c r="I6" i="5" s="1"/>
  <c r="J6" i="5" s="1"/>
  <c r="K6" i="5" s="1"/>
  <c r="H66" i="5"/>
  <c r="G11" i="5"/>
  <c r="G13" i="5" s="1"/>
  <c r="G16" i="4"/>
  <c r="J54" i="4"/>
  <c r="I7" i="4"/>
  <c r="I9" i="4" s="1"/>
  <c r="I10" i="4" s="1"/>
  <c r="H12" i="4"/>
  <c r="J66" i="4"/>
  <c r="I11" i="4"/>
  <c r="I13" i="4" s="1"/>
  <c r="H8" i="4"/>
  <c r="I8" i="4" s="1"/>
  <c r="H15" i="4"/>
  <c r="H16" i="4" s="1"/>
  <c r="H14" i="4"/>
  <c r="H9" i="3"/>
  <c r="H8" i="3"/>
  <c r="I66" i="3"/>
  <c r="H11" i="3"/>
  <c r="J54" i="3"/>
  <c r="I7" i="3"/>
  <c r="I9" i="3" s="1"/>
  <c r="H12" i="3"/>
  <c r="F14" i="3"/>
  <c r="F15" i="3"/>
  <c r="F16" i="3" s="1"/>
  <c r="G10" i="2"/>
  <c r="G13" i="2"/>
  <c r="E15" i="2"/>
  <c r="E16" i="2" s="1"/>
  <c r="E14" i="2"/>
  <c r="H11" i="2"/>
  <c r="I66" i="2"/>
  <c r="G12" i="2"/>
  <c r="H7" i="2"/>
  <c r="H9" i="2" s="1"/>
  <c r="I54" i="2"/>
  <c r="I8" i="7" l="1"/>
  <c r="K54" i="7"/>
  <c r="J7" i="7"/>
  <c r="J9" i="7" s="1"/>
  <c r="J10" i="7" s="1"/>
  <c r="H12" i="7"/>
  <c r="J66" i="7"/>
  <c r="I11" i="7"/>
  <c r="I13" i="7" s="1"/>
  <c r="H15" i="7"/>
  <c r="H16" i="7" s="1"/>
  <c r="H14" i="7"/>
  <c r="J8" i="7"/>
  <c r="I14" i="6"/>
  <c r="I15" i="6"/>
  <c r="I16" i="6" s="1"/>
  <c r="G12" i="5"/>
  <c r="H8" i="5"/>
  <c r="I66" i="5"/>
  <c r="H11" i="5"/>
  <c r="H13" i="5" s="1"/>
  <c r="G15" i="5"/>
  <c r="G16" i="5" s="1"/>
  <c r="G14" i="5"/>
  <c r="I7" i="5"/>
  <c r="I9" i="5" s="1"/>
  <c r="I10" i="5" s="1"/>
  <c r="J54" i="5"/>
  <c r="K54" i="4"/>
  <c r="K7" i="4" s="1"/>
  <c r="K9" i="4" s="1"/>
  <c r="J7" i="4"/>
  <c r="J9" i="4" s="1"/>
  <c r="J10" i="4" s="1"/>
  <c r="K10" i="4" s="1"/>
  <c r="K66" i="4"/>
  <c r="K11" i="4" s="1"/>
  <c r="J11" i="4"/>
  <c r="I12" i="4"/>
  <c r="J12" i="4" s="1"/>
  <c r="K12" i="4" s="1"/>
  <c r="J8" i="4"/>
  <c r="K8" i="4" s="1"/>
  <c r="I14" i="4"/>
  <c r="I15" i="4"/>
  <c r="I16" i="4" s="1"/>
  <c r="K54" i="3"/>
  <c r="K7" i="3" s="1"/>
  <c r="K9" i="3" s="1"/>
  <c r="J7" i="3"/>
  <c r="J9" i="3" s="1"/>
  <c r="H13" i="3"/>
  <c r="H10" i="3"/>
  <c r="I10" i="3" s="1"/>
  <c r="J10" i="3" s="1"/>
  <c r="K10" i="3" s="1"/>
  <c r="I12" i="3"/>
  <c r="J66" i="3"/>
  <c r="I11" i="3"/>
  <c r="I13" i="3"/>
  <c r="I8" i="3"/>
  <c r="J8" i="3" s="1"/>
  <c r="K8" i="3" s="1"/>
  <c r="G15" i="3"/>
  <c r="G16" i="3" s="1"/>
  <c r="G14" i="3"/>
  <c r="H10" i="2"/>
  <c r="H12" i="2"/>
  <c r="I12" i="2" s="1"/>
  <c r="J66" i="2"/>
  <c r="I11" i="2"/>
  <c r="F14" i="2"/>
  <c r="F15" i="2"/>
  <c r="F16" i="2" s="1"/>
  <c r="H13" i="2"/>
  <c r="H8" i="2"/>
  <c r="J54" i="2"/>
  <c r="I7" i="2"/>
  <c r="I9" i="2" s="1"/>
  <c r="I16" i="7" l="1"/>
  <c r="J11" i="7"/>
  <c r="J13" i="7" s="1"/>
  <c r="K66" i="7"/>
  <c r="K7" i="7"/>
  <c r="K9" i="7" s="1"/>
  <c r="K10" i="7" s="1"/>
  <c r="I14" i="7"/>
  <c r="I15" i="7"/>
  <c r="I12" i="7"/>
  <c r="J12" i="7" s="1"/>
  <c r="J15" i="6"/>
  <c r="J16" i="6" s="1"/>
  <c r="J14" i="6"/>
  <c r="J66" i="5"/>
  <c r="I11" i="5"/>
  <c r="I13" i="5" s="1"/>
  <c r="H14" i="5"/>
  <c r="H15" i="5"/>
  <c r="H16" i="5" s="1"/>
  <c r="J7" i="5"/>
  <c r="J9" i="5" s="1"/>
  <c r="J10" i="5" s="1"/>
  <c r="K54" i="5"/>
  <c r="H12" i="5"/>
  <c r="I8" i="5"/>
  <c r="J13" i="4"/>
  <c r="J14" i="4" s="1"/>
  <c r="K13" i="4"/>
  <c r="J15" i="4"/>
  <c r="K66" i="3"/>
  <c r="K11" i="3" s="1"/>
  <c r="K13" i="3" s="1"/>
  <c r="J11" i="3"/>
  <c r="J12" i="3" s="1"/>
  <c r="K12" i="3" s="1"/>
  <c r="J13" i="3"/>
  <c r="H15" i="3"/>
  <c r="H16" i="3" s="1"/>
  <c r="H14" i="3"/>
  <c r="I10" i="2"/>
  <c r="K66" i="2"/>
  <c r="K11" i="2" s="1"/>
  <c r="J11" i="2"/>
  <c r="K54" i="2"/>
  <c r="J7" i="2"/>
  <c r="J9" i="2" s="1"/>
  <c r="J10" i="2" s="1"/>
  <c r="I8" i="2"/>
  <c r="G14" i="2"/>
  <c r="G15" i="2"/>
  <c r="G16" i="2" s="1"/>
  <c r="J12" i="2"/>
  <c r="K12" i="2" s="1"/>
  <c r="I13" i="2"/>
  <c r="J14" i="7" l="1"/>
  <c r="J15" i="7"/>
  <c r="J16" i="7" s="1"/>
  <c r="K11" i="7"/>
  <c r="K13" i="7" s="1"/>
  <c r="K8" i="7"/>
  <c r="K15" i="6"/>
  <c r="K16" i="6" s="1"/>
  <c r="K14" i="6"/>
  <c r="K7" i="5"/>
  <c r="K9" i="5" s="1"/>
  <c r="K10" i="5" s="1"/>
  <c r="J11" i="5"/>
  <c r="J13" i="5" s="1"/>
  <c r="K66" i="5"/>
  <c r="J8" i="5"/>
  <c r="K8" i="5" s="1"/>
  <c r="I12" i="5"/>
  <c r="I15" i="5"/>
  <c r="I16" i="5" s="1"/>
  <c r="I14" i="5"/>
  <c r="J16" i="4"/>
  <c r="K15" i="4"/>
  <c r="K16" i="4" s="1"/>
  <c r="K14" i="4"/>
  <c r="I15" i="3"/>
  <c r="I16" i="3" s="1"/>
  <c r="I14" i="3"/>
  <c r="J8" i="2"/>
  <c r="H15" i="2"/>
  <c r="H16" i="2" s="1"/>
  <c r="H14" i="2"/>
  <c r="K7" i="2"/>
  <c r="K9" i="2" s="1"/>
  <c r="K10" i="2"/>
  <c r="K8" i="2"/>
  <c r="J13" i="2"/>
  <c r="K13" i="2"/>
  <c r="K15" i="7" l="1"/>
  <c r="K16" i="7" s="1"/>
  <c r="K14" i="7"/>
  <c r="K12" i="7"/>
  <c r="J12" i="5"/>
  <c r="J14" i="5"/>
  <c r="J15" i="5"/>
  <c r="J16" i="5" s="1"/>
  <c r="K11" i="5"/>
  <c r="K13" i="5" s="1"/>
  <c r="J14" i="3"/>
  <c r="J15" i="3"/>
  <c r="J16" i="3" s="1"/>
  <c r="I15" i="2"/>
  <c r="I16" i="2" s="1"/>
  <c r="I14" i="2"/>
  <c r="K15" i="5" l="1"/>
  <c r="K16" i="5" s="1"/>
  <c r="K14" i="5"/>
  <c r="K12" i="5"/>
  <c r="K15" i="3"/>
  <c r="K16" i="3" s="1"/>
  <c r="K14" i="3"/>
  <c r="J14" i="2"/>
  <c r="J15" i="2"/>
  <c r="J16" i="2" s="1"/>
  <c r="K15" i="2" l="1"/>
  <c r="K16" i="2" s="1"/>
  <c r="K14" i="2"/>
</calcChain>
</file>

<file path=xl/sharedStrings.xml><?xml version="1.0" encoding="utf-8"?>
<sst xmlns="http://schemas.openxmlformats.org/spreadsheetml/2006/main" count="441" uniqueCount="110">
  <si>
    <t>INVESTICIONI RASHODI</t>
  </si>
  <si>
    <t>OPERATIVNI RASHODI</t>
  </si>
  <si>
    <t>RASHODI /God (1000e)</t>
  </si>
  <si>
    <t>RASHODI/KUM (1000e)</t>
  </si>
  <si>
    <t>PRIHODI/God * (1000e)</t>
  </si>
  <si>
    <t>PRIHODI/KUM. * (1000e)</t>
  </si>
  <si>
    <t>OSTATAK/God*(1000e)</t>
  </si>
  <si>
    <t>OSTATAK/KUM(1000e)</t>
  </si>
  <si>
    <t>OSTATAK SA KAMATOM KUM (1000e)</t>
  </si>
  <si>
    <t>OPERATIVNI RASHODI/KUMULATIV</t>
  </si>
  <si>
    <t>INVEST. RASHODI/KUM.</t>
  </si>
  <si>
    <t xml:space="preserve"> </t>
  </si>
  <si>
    <t xml:space="preserve">                      У овом документу приказане су пројекције новчаних токова за: </t>
  </si>
  <si>
    <t>Варијанта  1, сценарио, ( Sheet  2 и 3),   инпути и аутпути у реалном времену, без трошкова  на регионалном нивоу, према пројекцији прихода на бази постојећих цена</t>
  </si>
  <si>
    <t>Регионални ниво претпоставља:</t>
  </si>
  <si>
    <t>1. Трошкове завршетка изградње регионалне депоније Бањица, са свим садржајима</t>
  </si>
  <si>
    <t>2. Трошкове изградње  регионалне компостане</t>
  </si>
  <si>
    <t>3. Оперативне трошкове на локацији Бањица, након  комплетирања инвестиције.</t>
  </si>
  <si>
    <t>4. Трошкове затварања сметлишта на локацији Друглићи.</t>
  </si>
  <si>
    <t>Следећи трошкови такође нису ушли у процену</t>
  </si>
  <si>
    <t>5. Уређење и опремање локације за збрињавање грађевинског отпада (грађење и рушење).Трошкови збрињавања грађевинског и кабастог отпада (иду на терет власника отпада, дефинисаће се тарифе на основу студијом предвиђених трошкова).</t>
  </si>
  <si>
    <t>6. Трошкови збрињавања кабастог отпада (иду на терет власника отпада, дефинисаће се тарифе на основу студијом предвиђених трошкова).</t>
  </si>
  <si>
    <t>7. Трошкови збрињавања текстилног отпада (у оквиру центра за завршну селекцију).</t>
  </si>
  <si>
    <t>8. Чишћење и легализација дивљих депонија (након израде катастра и утврђивање поступка за сваку дивљу депонију појединачно).</t>
  </si>
  <si>
    <t>Сви  трошкови су планирани на бази остварених оперативних трошкова у 2022 години, са годишњом стпоом пораста за 4% годишње.</t>
  </si>
  <si>
    <t>Сви  приходи ЈКП 12 септембар  су базирани на  пројектованим приходима у 2023 години са пројектованом стопом раста од 6% годишње.</t>
  </si>
  <si>
    <r>
      <t xml:space="preserve">Sheet 2 </t>
    </r>
    <r>
      <rPr>
        <sz val="11"/>
        <rFont val="Arial"/>
        <family val="2"/>
      </rPr>
      <t xml:space="preserve">приказује новчане токове без трошкова изградње "центра за завршну селекцију", пошто постоји, али није функционалан? </t>
    </r>
  </si>
  <si>
    <r>
      <t xml:space="preserve">Sheet 3 </t>
    </r>
    <r>
      <rPr>
        <sz val="11"/>
        <rFont val="Arial"/>
        <family val="2"/>
      </rPr>
      <t>приказује новчане токове укључујући и изгрању "центра за завршну селекцију", пошто није извесно да ли се постојећи може реактивирати ?</t>
    </r>
  </si>
  <si>
    <t>Можда центар за завршну селекцију буде део регионалне надлежности?</t>
  </si>
  <si>
    <t>Приход од "продаје енергије" у овом моменту је трошак јер се спаљивање у цементарама плаћа, али са обзиром да се у Београу спалионица рачуна као проифитни центар, реално је очекивати  и у овом реду +? (ред 71 у оба сценарија).</t>
  </si>
  <si>
    <r>
      <t xml:space="preserve">Варијанта  </t>
    </r>
    <r>
      <rPr>
        <b/>
        <sz val="11"/>
        <color rgb="FFC00000"/>
        <rFont val="Arial"/>
        <family val="2"/>
      </rPr>
      <t xml:space="preserve">2, сценарио, ( Sheet  4 и5),   исто као у варијанти 1, али према пројекцији прихода у 2024 години  на бази усаглашених  цена комуналне услуге са средњом ценом на републичком нивоу, што значи 7,6d/m²   стамбеног простора, односно 11,4d/m²  пословног простора. Исти је коефицјент  повећања прихода по основу паушалне наплате и по основу дотација од оснивача. </t>
    </r>
  </si>
  <si>
    <r>
      <rPr>
        <b/>
        <sz val="11"/>
        <color rgb="FFC00000"/>
        <rFont val="Arial"/>
        <family val="2"/>
      </rPr>
      <t>Sheet 4</t>
    </r>
    <r>
      <rPr>
        <sz val="11"/>
        <color theme="1"/>
        <rFont val="Arial"/>
        <family val="2"/>
      </rPr>
      <t xml:space="preserve"> приказује новчане токове без трошкова изградње "центра за завршну селекцију", пошто постоји, али није функционалан? </t>
    </r>
  </si>
  <si>
    <r>
      <rPr>
        <b/>
        <sz val="11"/>
        <color rgb="FFC00000"/>
        <rFont val="Arial"/>
        <family val="2"/>
      </rPr>
      <t xml:space="preserve">Sheet 5 </t>
    </r>
    <r>
      <rPr>
        <sz val="11"/>
        <color theme="1"/>
        <rFont val="Arial"/>
        <family val="2"/>
      </rPr>
      <t>приказује новчане токове укључујући и изгрању "центра за завршну селекцију", пошто није извесно да ли се постојећи може реактивирати ?</t>
    </r>
  </si>
  <si>
    <t xml:space="preserve">Варијанта  3, сценарио, ( Sheet  6 и 7),   исто као у варијанти 2, уз валоризацију енергетске вредности отпада и механизма "загађивач плаћа" ( енeргент 3000d/t, a механизам "загађивач плаћа" 1650d/t) . </t>
  </si>
  <si>
    <r>
      <t xml:space="preserve">Sheet 6 </t>
    </r>
    <r>
      <rPr>
        <sz val="11"/>
        <color theme="1"/>
        <rFont val="Arial"/>
        <family val="2"/>
      </rPr>
      <t xml:space="preserve">приказује новчане токове без трошкова изградње "центра за завршну селекцију", пошто постоји, али није функционалан? </t>
    </r>
  </si>
  <si>
    <r>
      <t xml:space="preserve">Sheet 7 </t>
    </r>
    <r>
      <rPr>
        <sz val="11"/>
        <color theme="1"/>
        <rFont val="Arial"/>
        <family val="2"/>
      </rPr>
      <t>приказује новчане токове укључујући и изгрању "центра за завршну селекцију", пошто није извесно да ли се постојећи може реактивирати ?</t>
    </r>
  </si>
  <si>
    <t>Можда центар за завршни селекцију буде део регионалне надлежности?</t>
  </si>
  <si>
    <t xml:space="preserve">                                              PROJEKCIJA NOVČANIH TOKOVA POTREBNIH ZA UPRAVLJANJE OTPADOM OPŠTINE NOVA VAROŠ</t>
  </si>
  <si>
    <t xml:space="preserve">                                                                              NOVČANI IZNOSI SU IZRAŽENI U DINARIMA</t>
  </si>
  <si>
    <r>
      <rPr>
        <b/>
        <sz val="12"/>
        <color theme="9" tint="-0.499984740745262"/>
        <rFont val="Calibri"/>
        <family val="2"/>
        <scheme val="minor"/>
      </rPr>
      <t xml:space="preserve">                                                                         URAČUNATI SVI DO SADA PREDVIDIVI TROŠKOVI I PRIHOD</t>
    </r>
    <r>
      <rPr>
        <sz val="11"/>
        <color theme="1"/>
        <rFont val="Calibri"/>
        <family val="2"/>
        <scheme val="minor"/>
      </rPr>
      <t xml:space="preserve">I </t>
    </r>
  </si>
  <si>
    <t>GODINA</t>
  </si>
  <si>
    <t>I 2024</t>
  </si>
  <si>
    <t>II 2025</t>
  </si>
  <si>
    <t>III 2026</t>
  </si>
  <si>
    <t>IV 2027</t>
  </si>
  <si>
    <t>V 2028</t>
  </si>
  <si>
    <t>VI 2029</t>
  </si>
  <si>
    <t>VII 2030</t>
  </si>
  <si>
    <t>VIII 2031</t>
  </si>
  <si>
    <t>IX 2032</t>
  </si>
  <si>
    <t>X 2033</t>
  </si>
  <si>
    <t>KAMATA/God(1000e)(-10%)</t>
  </si>
  <si>
    <t xml:space="preserve">NAPOMENA: VREDNOSTI INPUTA SU ZAOKRUŽIVANE NA GORNJE CIFRE ZBOG PREGLEDNOSTI </t>
  </si>
  <si>
    <t>NAPOMENA: GRAĐEVINSKI OBJEKTI U OVOJ RAČUNICI IMAJU EKSPOLATACIONI VEK 40 GODINA</t>
  </si>
  <si>
    <t>NAPOMENA: POZICIJE OBELEŽENE CRVENOM BOJOM PREDSTAVLJAJU SREDSTVA KOJIMA VEĆ RASPOLAŽE JKP, TRENUTNO VAN FUNKCIJE, ALI NISU DEO OVE KALKULACIJE</t>
  </si>
  <si>
    <t>Investicioni troskovi:</t>
  </si>
  <si>
    <t>OBJEKAT ZAVRŠNE  SELEKCIJE (400 m²)?</t>
  </si>
  <si>
    <r>
      <t>MANIPULATIVNI PLATO (10.000 m</t>
    </r>
    <r>
      <rPr>
        <b/>
        <sz val="11"/>
        <color rgb="FFFF0000"/>
        <rFont val="Calibri"/>
        <family val="2"/>
      </rPr>
      <t>²)</t>
    </r>
    <r>
      <rPr>
        <b/>
        <sz val="11"/>
        <color rgb="FFFF0000"/>
        <rFont val="Calibri"/>
        <family val="2"/>
        <scheme val="minor"/>
      </rPr>
      <t xml:space="preserve">? </t>
    </r>
  </si>
  <si>
    <t>KUĆNI KOMPOSTERI 3100 КОМАДА</t>
  </si>
  <si>
    <r>
      <rPr>
        <b/>
        <sz val="11"/>
        <rFont val="Calibri"/>
        <family val="2"/>
        <scheme val="minor"/>
      </rPr>
      <t>KAMION AUTOSMEĆAR (16m</t>
    </r>
    <r>
      <rPr>
        <b/>
        <sz val="11"/>
        <rFont val="Calibri"/>
        <family val="2"/>
      </rPr>
      <t>³, TRI OSOVINE)</t>
    </r>
  </si>
  <si>
    <t>NADOGRADNJA ZA PODIZANJE KONT. (5-8)m³</t>
  </si>
  <si>
    <t>KAMION AUTOSMEĆAR (8m³, )</t>
  </si>
  <si>
    <t>KAMION AUTOPODIZAČ ZA KONT.  (5-8)m³</t>
  </si>
  <si>
    <t>MOBILNA HLADNJAČA ZA ANIMALNI OTPAD</t>
  </si>
  <si>
    <t>TERENSKI AUTOMOBIL ZA   EDUKATORA</t>
  </si>
  <si>
    <t>КОNT. ZA SELEKTOVANI OTPAD NA TERENU</t>
  </si>
  <si>
    <t>KONT. ZAPREMINE (5-8)m³</t>
  </si>
  <si>
    <t>KONT. ZAPREMINE (1,1)m³</t>
  </si>
  <si>
    <t>KONT. ZAPREMINE (0,25)m³</t>
  </si>
  <si>
    <t>AB KONT. ZAPREMINE (32)m³</t>
  </si>
  <si>
    <t>selekciona traka? SPOR</t>
  </si>
  <si>
    <t>prihvatni pogonski kontejneri? SPOR</t>
  </si>
  <si>
    <t>balirke? SPOR</t>
  </si>
  <si>
    <t>viljuškar? SPOR</t>
  </si>
  <si>
    <t>paletar? SPOR</t>
  </si>
  <si>
    <t>pogonska vaga? SPOR</t>
  </si>
  <si>
    <t>kolska vaga? SPOR</t>
  </si>
  <si>
    <t>INVESTICIONO ODRŽAVANJE OBJEKATA</t>
  </si>
  <si>
    <t>STRUČNE EKSPERTIZE (OTPADNI MULJ)</t>
  </si>
  <si>
    <t xml:space="preserve">PLANIRANJE I PROJEKTOVANJE </t>
  </si>
  <si>
    <t xml:space="preserve">EDUKATIVNO PROMOTIVNI MATERIJALI </t>
  </si>
  <si>
    <t>POSTOJEĆI OPERATIVNI TROŠKOVI</t>
  </si>
  <si>
    <t>NOVI OPERATIVNI TROŠKOVI</t>
  </si>
  <si>
    <t>DVA TEHNOLOGA (suvi/mokri otpad)</t>
  </si>
  <si>
    <t>NOVO ZAPOSLENI TERENSKI RADNICI (6)</t>
  </si>
  <si>
    <t>OSTALI NEPREDVIDIVI OPERATIVNI TROŠKOVI</t>
  </si>
  <si>
    <t xml:space="preserve">UŠTEDA DEP. PROSTORA (12.486/m3) 5% 2025G, NAKON TOGA PORAST DO 80%  </t>
  </si>
  <si>
    <r>
      <t xml:space="preserve">NAPLATA usluge sakupljanja transporta I deponovanja otpada </t>
    </r>
    <r>
      <rPr>
        <b/>
        <sz val="11"/>
        <color rgb="FFC00000"/>
        <rFont val="Calibri"/>
        <family val="2"/>
        <scheme val="minor"/>
      </rPr>
      <t>(tarifa 2022g. + dotacije, pri efikasnosti naplate 91%)</t>
    </r>
  </si>
  <si>
    <t>PRODAJA SEK. SIR. 12000d/t (5% u 2024g)</t>
  </si>
  <si>
    <t>humanitarna delatnost</t>
  </si>
  <si>
    <t>odgovornost proizvodj.(7000d/t)</t>
  </si>
  <si>
    <t>prodaja energenta (-1500d/t) (5% u 2025g)</t>
  </si>
  <si>
    <t>ZAGAĐIVAČ PLAĆA (TAKSA ZA DEPONONIJU)</t>
  </si>
  <si>
    <t>NAPOMENA: POZICIJE OBELEŽENE CRVENOM BOJOM PREDSTAVLJAJU SREDSTVA KOJIMA  RASPOLAŽE JKP, TRENUTNO VAN FUNKCIJE, OVI TROŠKOVI SU UKLJUČENI U KALKULACIJU</t>
  </si>
  <si>
    <t>TERENSKI AUTOMOBIL ZA EDUKATORA</t>
  </si>
  <si>
    <t>PRIHODI NA BAZI (4162 tone otpada godišnje)</t>
  </si>
  <si>
    <r>
      <t xml:space="preserve">NAPLATA usluge sakupljanja transporta I deponovanja otpada </t>
    </r>
    <r>
      <rPr>
        <b/>
        <sz val="11"/>
        <color rgb="FFC00000"/>
        <rFont val="Calibri"/>
        <family val="2"/>
        <scheme val="minor"/>
      </rPr>
      <t>(tarifa 2022).</t>
    </r>
  </si>
  <si>
    <t>ZAGAĐIVAČ PLAĆA (TAKSA ZA DEPONIJU)</t>
  </si>
  <si>
    <t>NAPOMENA: POZICIJE OBELEŽENE CRVENOM BOJOM PREDSTAVLJAJU SREDSTVA KOJIMA VEĆ RASPOLAŽE JKP,  TRENUTNO SU VAN FUNKCIJE, ALI NISU DEO OVE KALKULACIJE</t>
  </si>
  <si>
    <r>
      <t xml:space="preserve">NAPLATA usluge sakupljanja transporta I deponovanja otpada </t>
    </r>
    <r>
      <rPr>
        <b/>
        <sz val="11"/>
        <color rgb="FFC00000"/>
        <rFont val="Calibri"/>
        <family val="2"/>
        <scheme val="minor"/>
      </rPr>
      <t>(tarifa na proseku Srbije +dotacije)</t>
    </r>
  </si>
  <si>
    <t>NAPOMENA: POZICIJE OBELEŽENE CRVENOM BOJOM PREDSTAVLJAJU SREDSTVA KOJIMA VEĆ RASPOLAŽE JKP,   TRENUTNO SU VAN FUNKCIJE, UKLJUČENI SU U KALKULACIJU</t>
  </si>
  <si>
    <r>
      <t xml:space="preserve">NAPLATA usluge sakupljanja transporta I deponovanja otpada </t>
    </r>
    <r>
      <rPr>
        <b/>
        <sz val="11"/>
        <color rgb="FFC00000"/>
        <rFont val="Calibri"/>
        <family val="2"/>
        <scheme val="minor"/>
      </rPr>
      <t>(tarifa na proseku Srbije).</t>
    </r>
  </si>
  <si>
    <t>PRIHODI NA BAZI (4162 tonа otpada godišnje)</t>
  </si>
  <si>
    <t>NAPOMENA: POZICIJE OBELEŽENE CRVENOM BOJOM PREDSTAVLJAJU SREDSTVA KOJIMA VEĆ RASPOLAŽE JKP,  TRENUTNO VAN FUNKCIJE, ALI  NISU DEO OVE KALKULACIJE</t>
  </si>
  <si>
    <r>
      <t>UŠTEDA DEP. PROSTORA (12.486m3) 5% 2025G, NAKON TOGA PORAST DO 80%  (480din/m</t>
    </r>
    <r>
      <rPr>
        <b/>
        <sz val="11"/>
        <rFont val="Calibri"/>
        <family val="2"/>
      </rPr>
      <t>³</t>
    </r>
    <r>
      <rPr>
        <b/>
        <sz val="11"/>
        <rFont val="Calibri"/>
        <family val="2"/>
        <scheme val="minor"/>
      </rPr>
      <t xml:space="preserve"> </t>
    </r>
  </si>
  <si>
    <r>
      <t xml:space="preserve">NAPLATA usluge sakupljanja transporta I deponovanja otpada </t>
    </r>
    <r>
      <rPr>
        <b/>
        <sz val="11"/>
        <color rgb="FFC00000"/>
        <rFont val="Calibri"/>
        <family val="2"/>
        <scheme val="minor"/>
      </rPr>
      <t>(tarifa na proseku Srbije.)</t>
    </r>
  </si>
  <si>
    <t>prodaja energenta (3000d/t) (5% u 2025g)</t>
  </si>
  <si>
    <t>ZAGAĐIVAČ PLAĆA (1700 din. /t. Dep. Otpada)</t>
  </si>
  <si>
    <t>NAPOMENA: POZICIJE OBELEŽENE CRVENOM BOJOM PREDSTAVLJAJU SREDSTVA KOJIMA VEĆ RASPOLAŽE JKP  TRENUTNO SU VAN FUNKCIJE, OVI TROŠKOVI SU UKLJUČENI U KALKULACIJU</t>
  </si>
  <si>
    <t>ZAGAĐIVAČ PLAČA (1700 din. /t. Dep. Otpada)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</si>
</sst>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rgb="FFC00000"/>
      <name val="Arial"/>
      <family val="2"/>
    </font>
    <font>
      <sz val="11"/>
      <color theme="1"/>
      <name val="Arial"/>
      <family val="2"/>
    </font>
    <font>
      <b/>
      <sz val="14"/>
      <color rgb="FF0070C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00B050"/>
      <name val="Calibri"/>
      <family val="2"/>
      <scheme val="minor"/>
    </font>
    <font>
      <b/>
      <sz val="11"/>
      <name val="Calibri"/>
      <family val="2"/>
    </font>
    <font>
      <sz val="11"/>
      <color rgb="FFC0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theme="8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8" tint="0.79998168889431442"/>
      </patternFill>
    </fill>
    <fill>
      <patternFill patternType="solid">
        <fgColor theme="9" tint="0.39994506668294322"/>
        <bgColor theme="8" tint="0.59999389629810485"/>
      </patternFill>
    </fill>
    <fill>
      <patternFill patternType="solid">
        <fgColor theme="9" tint="0.39997558519241921"/>
        <bgColor theme="8" tint="0.79998168889431442"/>
      </patternFill>
    </fill>
    <fill>
      <patternFill patternType="solid">
        <fgColor theme="9" tint="0.59999389629810485"/>
        <bgColor theme="8" tint="0.79998168889431442"/>
      </patternFill>
    </fill>
    <fill>
      <patternFill patternType="solid">
        <fgColor theme="9" tint="0.39997558519241921"/>
        <bgColor theme="8" tint="0.5999938962981048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theme="8" tint="0.59999389629810485"/>
      </patternFill>
    </fill>
    <fill>
      <patternFill patternType="solid">
        <fgColor rgb="FF92D050"/>
        <bgColor theme="8" tint="0.59999389629810485"/>
      </patternFill>
    </fill>
    <fill>
      <patternFill patternType="solid">
        <fgColor rgb="FFFFC000"/>
        <bgColor theme="8" tint="0.59999389629810485"/>
      </patternFill>
    </fill>
    <fill>
      <patternFill patternType="solid">
        <fgColor rgb="FFFFC000"/>
        <bgColor theme="8" tint="0.79998168889431442"/>
      </patternFill>
    </fill>
    <fill>
      <patternFill patternType="solid">
        <fgColor rgb="FF00B0F0"/>
        <bgColor theme="8" tint="0.59999389629810485"/>
      </patternFill>
    </fill>
    <fill>
      <patternFill patternType="solid">
        <fgColor rgb="FF00B0F0"/>
        <bgColor theme="8" tint="0.79998168889431442"/>
      </patternFill>
    </fill>
  </fills>
  <borders count="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" fontId="3" fillId="3" borderId="0" xfId="0" applyNumberFormat="1" applyFont="1" applyFill="1" applyAlignment="1">
      <alignment vertical="center"/>
    </xf>
    <xf numFmtId="4" fontId="1" fillId="4" borderId="2" xfId="0" applyNumberFormat="1" applyFont="1" applyFill="1" applyBorder="1" applyAlignment="1">
      <alignment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4" fontId="0" fillId="0" borderId="0" xfId="0" applyNumberFormat="1"/>
    <xf numFmtId="0" fontId="0" fillId="9" borderId="0" xfId="0" applyFill="1"/>
    <xf numFmtId="0" fontId="2" fillId="10" borderId="2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4" fontId="1" fillId="11" borderId="2" xfId="0" applyNumberFormat="1" applyFont="1" applyFill="1" applyBorder="1" applyAlignment="1">
      <alignment vertical="center"/>
    </xf>
    <xf numFmtId="0" fontId="1" fillId="12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 wrapText="1"/>
    </xf>
    <xf numFmtId="10" fontId="0" fillId="0" borderId="0" xfId="0" applyNumberFormat="1"/>
    <xf numFmtId="2" fontId="0" fillId="0" borderId="0" xfId="0" applyNumberFormat="1"/>
    <xf numFmtId="0" fontId="1" fillId="0" borderId="0" xfId="0" applyFont="1"/>
    <xf numFmtId="4" fontId="0" fillId="14" borderId="2" xfId="0" applyNumberFormat="1" applyFill="1" applyBorder="1" applyAlignment="1">
      <alignment vertical="center"/>
    </xf>
    <xf numFmtId="164" fontId="1" fillId="14" borderId="2" xfId="0" applyNumberFormat="1" applyFont="1" applyFill="1" applyBorder="1" applyAlignment="1">
      <alignment vertical="center"/>
    </xf>
    <xf numFmtId="4" fontId="4" fillId="15" borderId="2" xfId="0" applyNumberFormat="1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4" fontId="0" fillId="13" borderId="2" xfId="0" applyNumberFormat="1" applyFill="1" applyBorder="1" applyAlignment="1">
      <alignment vertical="center"/>
    </xf>
    <xf numFmtId="4" fontId="5" fillId="13" borderId="2" xfId="0" applyNumberFormat="1" applyFont="1" applyFill="1" applyBorder="1" applyAlignment="1">
      <alignment vertical="center"/>
    </xf>
    <xf numFmtId="4" fontId="0" fillId="7" borderId="2" xfId="0" applyNumberFormat="1" applyFill="1" applyBorder="1" applyAlignment="1">
      <alignment vertical="center"/>
    </xf>
    <xf numFmtId="4" fontId="0" fillId="10" borderId="2" xfId="0" applyNumberFormat="1" applyFill="1" applyBorder="1" applyAlignment="1">
      <alignment vertical="center"/>
    </xf>
    <xf numFmtId="4" fontId="5" fillId="10" borderId="2" xfId="0" applyNumberFormat="1" applyFont="1" applyFill="1" applyBorder="1" applyAlignment="1">
      <alignment vertical="center"/>
    </xf>
    <xf numFmtId="4" fontId="5" fillId="14" borderId="2" xfId="0" applyNumberFormat="1" applyFont="1" applyFill="1" applyBorder="1" applyAlignment="1">
      <alignment vertical="center"/>
    </xf>
    <xf numFmtId="4" fontId="0" fillId="15" borderId="2" xfId="0" applyNumberFormat="1" applyFill="1" applyBorder="1" applyAlignment="1">
      <alignment vertical="center"/>
    </xf>
    <xf numFmtId="0" fontId="18" fillId="0" borderId="0" xfId="0" applyFont="1"/>
    <xf numFmtId="0" fontId="5" fillId="0" borderId="0" xfId="0" applyFont="1"/>
    <xf numFmtId="4" fontId="5" fillId="0" borderId="0" xfId="0" applyNumberFormat="1" applyFont="1"/>
    <xf numFmtId="0" fontId="16" fillId="0" borderId="0" xfId="0" applyFont="1"/>
    <xf numFmtId="0" fontId="19" fillId="0" borderId="0" xfId="0" applyFont="1"/>
    <xf numFmtId="0" fontId="21" fillId="0" borderId="0" xfId="0" applyFont="1"/>
    <xf numFmtId="0" fontId="3" fillId="0" borderId="0" xfId="0" applyFont="1"/>
    <xf numFmtId="0" fontId="23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zoomScaleNormal="100" workbookViewId="0"/>
  </sheetViews>
  <sheetFormatPr defaultRowHeight="15" x14ac:dyDescent="0.25"/>
  <sheetData>
    <row r="1" spans="1:2" ht="21" x14ac:dyDescent="0.35">
      <c r="A1" s="22" t="s">
        <v>12</v>
      </c>
    </row>
    <row r="2" spans="1:2" ht="12" customHeight="1" x14ac:dyDescent="0.25"/>
    <row r="3" spans="1:2" ht="18.75" x14ac:dyDescent="0.3">
      <c r="A3" s="23" t="s">
        <v>13</v>
      </c>
      <c r="B3" s="23"/>
    </row>
    <row r="4" spans="1:2" ht="11.25" customHeight="1" x14ac:dyDescent="0.3">
      <c r="A4" s="23"/>
      <c r="B4" s="23"/>
    </row>
    <row r="5" spans="1:2" ht="14.25" customHeight="1" x14ac:dyDescent="0.3">
      <c r="A5" s="23"/>
      <c r="B5" s="23"/>
    </row>
    <row r="6" spans="1:2" ht="17.25" customHeight="1" x14ac:dyDescent="0.25">
      <c r="A6" t="s">
        <v>14</v>
      </c>
    </row>
    <row r="7" spans="1:2" ht="15.75" customHeight="1" x14ac:dyDescent="0.25">
      <c r="A7" t="s">
        <v>15</v>
      </c>
      <c r="B7" t="s">
        <v>11</v>
      </c>
    </row>
    <row r="8" spans="1:2" ht="18" customHeight="1" x14ac:dyDescent="0.25">
      <c r="A8" t="s">
        <v>16</v>
      </c>
    </row>
    <row r="9" spans="1:2" x14ac:dyDescent="0.25">
      <c r="A9" t="s">
        <v>17</v>
      </c>
    </row>
    <row r="10" spans="1:2" ht="18.75" customHeight="1" x14ac:dyDescent="0.25">
      <c r="A10" t="s">
        <v>18</v>
      </c>
    </row>
    <row r="11" spans="1:2" ht="14.25" customHeight="1" x14ac:dyDescent="0.25"/>
    <row r="12" spans="1:2" ht="20.25" customHeight="1" x14ac:dyDescent="0.25">
      <c r="A12" s="24" t="s">
        <v>19</v>
      </c>
    </row>
    <row r="13" spans="1:2" ht="18.75" customHeight="1" x14ac:dyDescent="0.25"/>
    <row r="14" spans="1:2" ht="18" customHeight="1" x14ac:dyDescent="0.25">
      <c r="A14" t="s">
        <v>20</v>
      </c>
    </row>
    <row r="15" spans="1:2" x14ac:dyDescent="0.25">
      <c r="A15" t="s">
        <v>21</v>
      </c>
    </row>
    <row r="16" spans="1:2" x14ac:dyDescent="0.25">
      <c r="A16" t="s">
        <v>22</v>
      </c>
    </row>
    <row r="17" spans="1:19" x14ac:dyDescent="0.25">
      <c r="A17" t="s">
        <v>23</v>
      </c>
    </row>
    <row r="19" spans="1:19" x14ac:dyDescent="0.25">
      <c r="A19" s="25" t="s">
        <v>24</v>
      </c>
    </row>
    <row r="21" spans="1:19" x14ac:dyDescent="0.25">
      <c r="A21" s="25" t="s">
        <v>25</v>
      </c>
    </row>
    <row r="23" spans="1:19" x14ac:dyDescent="0.25">
      <c r="A23" s="25" t="s">
        <v>26</v>
      </c>
    </row>
    <row r="24" spans="1:19" x14ac:dyDescent="0.25">
      <c r="A24" s="25" t="s">
        <v>27</v>
      </c>
    </row>
    <row r="25" spans="1:19" x14ac:dyDescent="0.25">
      <c r="A25" s="26" t="s">
        <v>28</v>
      </c>
    </row>
    <row r="26" spans="1:19" x14ac:dyDescent="0.25">
      <c r="A26" s="26" t="s">
        <v>29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</row>
    <row r="27" spans="1:19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</row>
    <row r="29" spans="1:19" x14ac:dyDescent="0.25">
      <c r="A29" s="25" t="s">
        <v>30</v>
      </c>
    </row>
    <row r="31" spans="1:19" x14ac:dyDescent="0.25">
      <c r="A31" s="28" t="s">
        <v>31</v>
      </c>
    </row>
    <row r="32" spans="1:19" x14ac:dyDescent="0.25">
      <c r="A32" s="28" t="s">
        <v>32</v>
      </c>
    </row>
    <row r="33" spans="1:1" x14ac:dyDescent="0.25">
      <c r="A33" s="28" t="s">
        <v>28</v>
      </c>
    </row>
    <row r="35" spans="1:1" ht="16.5" customHeight="1" x14ac:dyDescent="0.25"/>
    <row r="36" spans="1:1" x14ac:dyDescent="0.25">
      <c r="A36" s="25" t="s">
        <v>33</v>
      </c>
    </row>
    <row r="38" spans="1:1" x14ac:dyDescent="0.25">
      <c r="A38" s="25" t="s">
        <v>34</v>
      </c>
    </row>
    <row r="39" spans="1:1" x14ac:dyDescent="0.25">
      <c r="A39" s="25" t="s">
        <v>35</v>
      </c>
    </row>
    <row r="40" spans="1:1" x14ac:dyDescent="0.25">
      <c r="A40" s="28" t="s">
        <v>36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workbookViewId="0">
      <selection activeCell="D76" sqref="D76"/>
    </sheetView>
  </sheetViews>
  <sheetFormatPr defaultRowHeight="15" x14ac:dyDescent="0.25"/>
  <cols>
    <col min="1" max="1" width="40.7109375" customWidth="1"/>
    <col min="2" max="2" width="13.5703125" bestFit="1" customWidth="1"/>
    <col min="3" max="5" width="13.85546875" bestFit="1" customWidth="1"/>
    <col min="6" max="11" width="14.5703125" bestFit="1" customWidth="1"/>
  </cols>
  <sheetData>
    <row r="1" spans="1:11" ht="16.5" customHeight="1" x14ac:dyDescent="0.3">
      <c r="A1" s="29" t="s">
        <v>37</v>
      </c>
      <c r="B1" s="29"/>
      <c r="C1" s="29"/>
      <c r="D1" s="29"/>
      <c r="E1" s="29"/>
    </row>
    <row r="2" spans="1:11" ht="15" customHeight="1" x14ac:dyDescent="0.3">
      <c r="A2" s="30" t="s">
        <v>38</v>
      </c>
    </row>
    <row r="3" spans="1:11" ht="15.75" x14ac:dyDescent="0.25">
      <c r="A3" t="s">
        <v>39</v>
      </c>
    </row>
    <row r="4" spans="1:11" ht="15.75" x14ac:dyDescent="0.25">
      <c r="A4" s="31" t="s">
        <v>40</v>
      </c>
      <c r="B4" s="32" t="s">
        <v>41</v>
      </c>
      <c r="C4" s="32" t="s">
        <v>42</v>
      </c>
      <c r="D4" s="32" t="s">
        <v>43</v>
      </c>
      <c r="E4" s="32" t="s">
        <v>44</v>
      </c>
      <c r="F4" s="32" t="s">
        <v>45</v>
      </c>
      <c r="G4" s="32" t="s">
        <v>46</v>
      </c>
      <c r="H4" s="32" t="s">
        <v>47</v>
      </c>
      <c r="I4" s="32" t="s">
        <v>48</v>
      </c>
      <c r="J4" s="32" t="s">
        <v>49</v>
      </c>
      <c r="K4" s="32" t="s">
        <v>50</v>
      </c>
    </row>
    <row r="5" spans="1:11" x14ac:dyDescent="0.25">
      <c r="A5" s="1" t="s">
        <v>0</v>
      </c>
      <c r="B5" s="5">
        <f>SUM(B24:B39) +360000</f>
        <v>15850000</v>
      </c>
      <c r="C5" s="5">
        <f>SUM(C24:C53)*1.04</f>
        <v>36202400</v>
      </c>
      <c r="D5" s="5">
        <f>SUM(D26:D53)*1.08</f>
        <v>9352800</v>
      </c>
      <c r="E5" s="5">
        <f>SUM(E24:E53)*1.12</f>
        <v>7067200.0000000009</v>
      </c>
      <c r="F5" s="5">
        <f>SUM(F24:F53)*1.16</f>
        <v>7609599.9999999991</v>
      </c>
      <c r="G5" s="5">
        <f>SUM(G24:G53)*1.2</f>
        <v>30372000</v>
      </c>
      <c r="H5" s="5">
        <f>SUM(H24:H53)*1.24</f>
        <v>24564400</v>
      </c>
      <c r="I5" s="5">
        <f>SUM(I24:I53)*1.28</f>
        <v>7756800</v>
      </c>
      <c r="J5" s="5">
        <f>SUM(J24:J53)*1.32</f>
        <v>8329200</v>
      </c>
      <c r="K5" s="5">
        <f>SUM(K24:K53)*1.36</f>
        <v>8921600</v>
      </c>
    </row>
    <row r="6" spans="1:11" x14ac:dyDescent="0.25">
      <c r="A6" s="14" t="s">
        <v>10</v>
      </c>
      <c r="B6" s="33">
        <f>SUM(B5)</f>
        <v>15850000</v>
      </c>
      <c r="C6" s="33">
        <f t="shared" ref="C6:K8" si="0">SUM(B6,C5)</f>
        <v>52052400</v>
      </c>
      <c r="D6" s="33">
        <f t="shared" si="0"/>
        <v>61405200</v>
      </c>
      <c r="E6" s="34">
        <f t="shared" si="0"/>
        <v>68472400</v>
      </c>
      <c r="F6" s="33">
        <f t="shared" si="0"/>
        <v>76082000</v>
      </c>
      <c r="G6" s="33">
        <f t="shared" si="0"/>
        <v>106454000</v>
      </c>
      <c r="H6" s="33">
        <f>SUM(G6,H5)</f>
        <v>131018400</v>
      </c>
      <c r="I6" s="33">
        <f t="shared" si="0"/>
        <v>138775200</v>
      </c>
      <c r="J6" s="33">
        <f t="shared" si="0"/>
        <v>147104400</v>
      </c>
      <c r="K6" s="34">
        <f>SUM(J6,K5)</f>
        <v>156026000</v>
      </c>
    </row>
    <row r="7" spans="1:11" ht="18.75" customHeight="1" x14ac:dyDescent="0.25">
      <c r="A7" s="2" t="s">
        <v>1</v>
      </c>
      <c r="B7" s="6">
        <f t="shared" ref="B7:J7" si="1">SUM(B54:B63)</f>
        <v>34555000</v>
      </c>
      <c r="C7" s="6">
        <f t="shared" si="1"/>
        <v>43405200</v>
      </c>
      <c r="D7" s="6">
        <f t="shared" si="1"/>
        <v>45115648</v>
      </c>
      <c r="E7" s="6">
        <f t="shared" si="1"/>
        <v>46876773.120000005</v>
      </c>
      <c r="F7" s="6">
        <f t="shared" si="1"/>
        <v>48690602.444800004</v>
      </c>
      <c r="G7" s="6">
        <f t="shared" si="1"/>
        <v>50559244.142592005</v>
      </c>
      <c r="H7" s="6">
        <f t="shared" si="1"/>
        <v>52484890.708295688</v>
      </c>
      <c r="I7" s="6">
        <f t="shared" si="1"/>
        <v>54469822.336627521</v>
      </c>
      <c r="J7" s="6">
        <f t="shared" si="1"/>
        <v>56516410.430092625</v>
      </c>
      <c r="K7" s="6">
        <f>SUM(K54:K63)</f>
        <v>58627121.247296333</v>
      </c>
    </row>
    <row r="8" spans="1:11" ht="27.75" customHeight="1" x14ac:dyDescent="0.25">
      <c r="A8" s="15" t="s">
        <v>9</v>
      </c>
      <c r="B8" s="33">
        <f>SUM(B7)</f>
        <v>34555000</v>
      </c>
      <c r="C8" s="33">
        <f t="shared" si="0"/>
        <v>77960200</v>
      </c>
      <c r="D8" s="33">
        <f t="shared" si="0"/>
        <v>123075848</v>
      </c>
      <c r="E8" s="34">
        <f t="shared" si="0"/>
        <v>169952621.12</v>
      </c>
      <c r="F8" s="33">
        <f>SUM(E8,F7)</f>
        <v>218643223.56480002</v>
      </c>
      <c r="G8" s="33">
        <f t="shared" si="0"/>
        <v>269202467.70739204</v>
      </c>
      <c r="H8" s="33">
        <f t="shared" si="0"/>
        <v>321687358.41568774</v>
      </c>
      <c r="I8" s="33">
        <f t="shared" si="0"/>
        <v>376157180.75231528</v>
      </c>
      <c r="J8" s="33">
        <f t="shared" si="0"/>
        <v>432673591.18240792</v>
      </c>
      <c r="K8" s="34">
        <f t="shared" si="0"/>
        <v>491300712.42970425</v>
      </c>
    </row>
    <row r="9" spans="1:11" ht="27" customHeight="1" x14ac:dyDescent="0.25">
      <c r="A9" s="7" t="s">
        <v>2</v>
      </c>
      <c r="B9" s="35">
        <f t="shared" ref="B9:K9" si="2">SUM(B5+B7)</f>
        <v>50405000</v>
      </c>
      <c r="C9" s="35">
        <f t="shared" si="2"/>
        <v>79607600</v>
      </c>
      <c r="D9" s="35">
        <f t="shared" si="2"/>
        <v>54468448</v>
      </c>
      <c r="E9" s="35">
        <f t="shared" si="2"/>
        <v>53943973.120000005</v>
      </c>
      <c r="F9" s="35">
        <f t="shared" si="2"/>
        <v>56300202.444800004</v>
      </c>
      <c r="G9" s="35">
        <f t="shared" si="2"/>
        <v>80931244.142592013</v>
      </c>
      <c r="H9" s="35">
        <f t="shared" si="2"/>
        <v>77049290.708295688</v>
      </c>
      <c r="I9" s="35">
        <f t="shared" si="2"/>
        <v>62226622.336627521</v>
      </c>
      <c r="J9" s="35">
        <f t="shared" si="2"/>
        <v>64845610.430092625</v>
      </c>
      <c r="K9" s="35">
        <f t="shared" si="2"/>
        <v>67548721.247296333</v>
      </c>
    </row>
    <row r="10" spans="1:11" ht="15" customHeight="1" x14ac:dyDescent="0.25">
      <c r="A10" s="15" t="s">
        <v>3</v>
      </c>
      <c r="B10" s="33">
        <f>SUM(B9)</f>
        <v>50405000</v>
      </c>
      <c r="C10" s="33">
        <f>SUM(B10,C9)</f>
        <v>130012600</v>
      </c>
      <c r="D10" s="33">
        <f t="shared" ref="D10:F10" si="3">SUM(C10,D9)</f>
        <v>184481048</v>
      </c>
      <c r="E10" s="34">
        <f t="shared" si="3"/>
        <v>238425021.12</v>
      </c>
      <c r="F10" s="33">
        <f t="shared" si="3"/>
        <v>294725223.56480002</v>
      </c>
      <c r="G10" s="33">
        <f>SUM(F10,G9)</f>
        <v>375656467.70739204</v>
      </c>
      <c r="H10" s="33">
        <f>SUM(G10,H9)</f>
        <v>452705758.41568774</v>
      </c>
      <c r="I10" s="33">
        <f>SUM(H10,I9)</f>
        <v>514932380.75231528</v>
      </c>
      <c r="J10" s="33">
        <f>SUM(I10,J9)</f>
        <v>579777991.18240786</v>
      </c>
      <c r="K10" s="34">
        <f>SUM(J10,K9)</f>
        <v>647326712.42970419</v>
      </c>
    </row>
    <row r="11" spans="1:11" ht="21.75" customHeight="1" x14ac:dyDescent="0.25">
      <c r="A11" s="12" t="s">
        <v>4</v>
      </c>
      <c r="B11" s="13">
        <f t="shared" ref="B11:K11" si="4">SUM(B64:B72)</f>
        <v>36810000</v>
      </c>
      <c r="C11" s="13">
        <f t="shared" si="4"/>
        <v>39326050</v>
      </c>
      <c r="D11" s="13">
        <f t="shared" si="4"/>
        <v>42144334.5</v>
      </c>
      <c r="E11" s="13">
        <f t="shared" si="4"/>
        <v>45044774.960000001</v>
      </c>
      <c r="F11" s="13">
        <f t="shared" si="4"/>
        <v>47996680.397600003</v>
      </c>
      <c r="G11" s="13">
        <f t="shared" si="4"/>
        <v>51465387.011456005</v>
      </c>
      <c r="H11" s="13">
        <f t="shared" si="4"/>
        <v>55038992.022143371</v>
      </c>
      <c r="I11" s="13">
        <f t="shared" si="4"/>
        <v>58789933.333471976</v>
      </c>
      <c r="J11" s="13">
        <f t="shared" si="4"/>
        <v>62728851.123480298</v>
      </c>
      <c r="K11" s="13">
        <f t="shared" si="4"/>
        <v>66867023.980889112</v>
      </c>
    </row>
    <row r="12" spans="1:11" ht="23.25" customHeight="1" x14ac:dyDescent="0.25">
      <c r="A12" s="11" t="s">
        <v>5</v>
      </c>
      <c r="B12" s="36">
        <f>(B11)</f>
        <v>36810000</v>
      </c>
      <c r="C12" s="36">
        <f t="shared" ref="C12:K12" si="5">(B12+C11)</f>
        <v>76136050</v>
      </c>
      <c r="D12" s="36">
        <f t="shared" si="5"/>
        <v>118280384.5</v>
      </c>
      <c r="E12" s="37">
        <f t="shared" si="5"/>
        <v>163325159.46000001</v>
      </c>
      <c r="F12" s="36">
        <f t="shared" si="5"/>
        <v>211321839.8576</v>
      </c>
      <c r="G12" s="36">
        <f t="shared" si="5"/>
        <v>262787226.86905602</v>
      </c>
      <c r="H12" s="36">
        <f t="shared" si="5"/>
        <v>317826218.89119941</v>
      </c>
      <c r="I12" s="36">
        <f t="shared" si="5"/>
        <v>376616152.22467136</v>
      </c>
      <c r="J12" s="36">
        <f t="shared" si="5"/>
        <v>439345003.34815168</v>
      </c>
      <c r="K12" s="37">
        <f t="shared" si="5"/>
        <v>506212027.32904077</v>
      </c>
    </row>
    <row r="13" spans="1:11" ht="20.25" customHeight="1" x14ac:dyDescent="0.25">
      <c r="A13" s="3" t="s">
        <v>6</v>
      </c>
      <c r="B13" s="19">
        <f t="shared" ref="B13:K13" si="6">B11-B9</f>
        <v>-13595000</v>
      </c>
      <c r="C13" s="19">
        <f t="shared" si="6"/>
        <v>-40281550</v>
      </c>
      <c r="D13" s="19">
        <f t="shared" si="6"/>
        <v>-12324113.5</v>
      </c>
      <c r="E13" s="19">
        <f t="shared" si="6"/>
        <v>-8899198.1600000039</v>
      </c>
      <c r="F13" s="19">
        <f t="shared" si="6"/>
        <v>-8303522.0472000018</v>
      </c>
      <c r="G13" s="19">
        <f t="shared" si="6"/>
        <v>-29465857.131136008</v>
      </c>
      <c r="H13" s="19">
        <f t="shared" si="6"/>
        <v>-22010298.686152317</v>
      </c>
      <c r="I13" s="19">
        <f t="shared" si="6"/>
        <v>-3436689.0031555444</v>
      </c>
      <c r="J13" s="19">
        <f t="shared" si="6"/>
        <v>-2116759.3066123277</v>
      </c>
      <c r="K13" s="19">
        <f t="shared" si="6"/>
        <v>-681697.26640722156</v>
      </c>
    </row>
    <row r="14" spans="1:11" x14ac:dyDescent="0.25">
      <c r="A14" s="8" t="s">
        <v>7</v>
      </c>
      <c r="B14" s="19">
        <f>B13</f>
        <v>-13595000</v>
      </c>
      <c r="C14" s="19">
        <f t="shared" ref="C14:K14" si="7">(B14+C13)</f>
        <v>-53876550</v>
      </c>
      <c r="D14" s="19">
        <f t="shared" si="7"/>
        <v>-66200663.5</v>
      </c>
      <c r="E14" s="38">
        <f>(D14+E13)</f>
        <v>-75099861.659999996</v>
      </c>
      <c r="F14" s="19">
        <f t="shared" si="7"/>
        <v>-83403383.707199991</v>
      </c>
      <c r="G14" s="19">
        <f t="shared" si="7"/>
        <v>-112869240.83833599</v>
      </c>
      <c r="H14" s="19">
        <f t="shared" si="7"/>
        <v>-134879539.5244883</v>
      </c>
      <c r="I14" s="19">
        <f t="shared" si="7"/>
        <v>-138316228.52764386</v>
      </c>
      <c r="J14" s="19">
        <f t="shared" si="7"/>
        <v>-140432987.83425617</v>
      </c>
      <c r="K14" s="38">
        <f t="shared" si="7"/>
        <v>-141114685.10066339</v>
      </c>
    </row>
    <row r="15" spans="1:11" x14ac:dyDescent="0.25">
      <c r="A15" s="4" t="s">
        <v>51</v>
      </c>
      <c r="B15" s="20">
        <v>0</v>
      </c>
      <c r="C15" s="20">
        <f>(B14*0.1)</f>
        <v>-1359500</v>
      </c>
      <c r="D15" s="20">
        <f t="shared" ref="D15:J15" si="8">(C14*0.1)</f>
        <v>-5387655</v>
      </c>
      <c r="E15" s="20">
        <f t="shared" si="8"/>
        <v>-6620066.3500000006</v>
      </c>
      <c r="F15" s="20">
        <f t="shared" si="8"/>
        <v>-7509986.1660000002</v>
      </c>
      <c r="G15" s="20">
        <f t="shared" si="8"/>
        <v>-8340338.3707199991</v>
      </c>
      <c r="H15" s="20">
        <f t="shared" si="8"/>
        <v>-11286924.083833599</v>
      </c>
      <c r="I15" s="20">
        <f t="shared" si="8"/>
        <v>-13487953.95244883</v>
      </c>
      <c r="J15" s="20">
        <f t="shared" si="8"/>
        <v>-13831622.852764387</v>
      </c>
      <c r="K15" s="20">
        <f>J14*0.1</f>
        <v>-14043298.783425618</v>
      </c>
    </row>
    <row r="16" spans="1:11" ht="27" customHeight="1" x14ac:dyDescent="0.25">
      <c r="A16" s="7" t="s">
        <v>8</v>
      </c>
      <c r="B16" s="21">
        <f t="shared" ref="B16" si="9">SUM(B14+B15)</f>
        <v>-13595000</v>
      </c>
      <c r="C16" s="39">
        <f t="shared" ref="C16:K16" si="10">C13+C15+B16</f>
        <v>-55236050</v>
      </c>
      <c r="D16" s="39">
        <f t="shared" si="10"/>
        <v>-72947818.5</v>
      </c>
      <c r="E16" s="39">
        <f t="shared" si="10"/>
        <v>-88467083.010000005</v>
      </c>
      <c r="F16" s="39">
        <f>F13+F15+E16</f>
        <v>-104280591.22320001</v>
      </c>
      <c r="G16" s="39">
        <f>G13+G15+F16</f>
        <v>-142086786.72505602</v>
      </c>
      <c r="H16" s="39">
        <f t="shared" si="10"/>
        <v>-175384009.49504194</v>
      </c>
      <c r="I16" s="39">
        <f t="shared" si="10"/>
        <v>-192308652.45064631</v>
      </c>
      <c r="J16" s="39">
        <f t="shared" si="10"/>
        <v>-208257034.61002302</v>
      </c>
      <c r="K16" s="39">
        <f t="shared" si="10"/>
        <v>-222982030.65985587</v>
      </c>
    </row>
    <row r="17" spans="1:11" x14ac:dyDescent="0.25">
      <c r="D17" s="10"/>
      <c r="E17" s="10"/>
    </row>
    <row r="18" spans="1:11" x14ac:dyDescent="0.25">
      <c r="A18" s="18" t="s">
        <v>52</v>
      </c>
    </row>
    <row r="19" spans="1:11" x14ac:dyDescent="0.25">
      <c r="A19" s="18" t="s">
        <v>53</v>
      </c>
    </row>
    <row r="20" spans="1:11" x14ac:dyDescent="0.25">
      <c r="A20" s="40" t="s">
        <v>54</v>
      </c>
      <c r="B20" s="41"/>
      <c r="C20" s="42"/>
      <c r="D20" s="42"/>
      <c r="E20" s="41"/>
    </row>
    <row r="21" spans="1:11" x14ac:dyDescent="0.25">
      <c r="A21" s="43"/>
      <c r="C21" s="9"/>
      <c r="D21" s="9"/>
    </row>
    <row r="22" spans="1:11" x14ac:dyDescent="0.25">
      <c r="A22" s="18" t="s">
        <v>55</v>
      </c>
    </row>
    <row r="23" spans="1:11" x14ac:dyDescent="0.25">
      <c r="A23" s="18"/>
    </row>
    <row r="24" spans="1:11" x14ac:dyDescent="0.25">
      <c r="A24" s="40" t="s">
        <v>56</v>
      </c>
      <c r="B24" s="41"/>
      <c r="C24" s="41"/>
      <c r="D24" s="44">
        <v>14400000</v>
      </c>
      <c r="I24" s="16"/>
    </row>
    <row r="25" spans="1:11" x14ac:dyDescent="0.25">
      <c r="A25" s="40" t="s">
        <v>57</v>
      </c>
      <c r="B25" s="41"/>
      <c r="C25" s="41"/>
      <c r="D25" s="44">
        <v>72000000</v>
      </c>
      <c r="I25" s="17"/>
    </row>
    <row r="26" spans="1:11" x14ac:dyDescent="0.25">
      <c r="A26" s="45"/>
      <c r="B26" s="45"/>
      <c r="I26" s="17"/>
    </row>
    <row r="27" spans="1:11" x14ac:dyDescent="0.25">
      <c r="A27" s="46" t="s">
        <v>58</v>
      </c>
      <c r="B27" s="27">
        <v>240000</v>
      </c>
      <c r="C27" s="27">
        <v>1200000</v>
      </c>
      <c r="D27">
        <v>1200000</v>
      </c>
      <c r="E27">
        <v>1200000</v>
      </c>
      <c r="F27">
        <v>1200000</v>
      </c>
      <c r="G27" s="27">
        <v>1200000</v>
      </c>
      <c r="H27" s="27">
        <v>1200000</v>
      </c>
      <c r="I27" s="17">
        <v>1200000</v>
      </c>
      <c r="J27">
        <v>1200000</v>
      </c>
      <c r="K27">
        <v>1200000</v>
      </c>
    </row>
    <row r="28" spans="1:11" x14ac:dyDescent="0.25">
      <c r="A28" s="46" t="s">
        <v>59</v>
      </c>
      <c r="B28" s="47"/>
      <c r="C28" s="27">
        <v>15000000</v>
      </c>
      <c r="D28" s="27"/>
      <c r="E28" s="27"/>
      <c r="F28" s="27"/>
      <c r="G28" s="27">
        <v>15000000</v>
      </c>
    </row>
    <row r="29" spans="1:11" x14ac:dyDescent="0.25">
      <c r="A29" s="46" t="s">
        <v>60</v>
      </c>
      <c r="B29" s="47"/>
      <c r="C29" s="27">
        <v>4000000</v>
      </c>
      <c r="D29" s="27"/>
      <c r="E29" s="27"/>
      <c r="F29" s="27"/>
      <c r="G29" s="27">
        <v>4000000</v>
      </c>
    </row>
    <row r="30" spans="1:11" x14ac:dyDescent="0.25">
      <c r="A30" s="46" t="s">
        <v>61</v>
      </c>
      <c r="B30" s="47"/>
      <c r="C30" s="27">
        <v>9000000</v>
      </c>
      <c r="D30" s="27"/>
      <c r="E30" s="27"/>
      <c r="F30" s="27"/>
      <c r="G30" s="27"/>
    </row>
    <row r="31" spans="1:11" x14ac:dyDescent="0.25">
      <c r="A31" s="46" t="s">
        <v>62</v>
      </c>
      <c r="B31" s="48">
        <v>13000000</v>
      </c>
      <c r="C31" s="27"/>
      <c r="D31" s="27"/>
      <c r="E31" s="27"/>
      <c r="F31" s="27"/>
      <c r="G31" s="27"/>
      <c r="H31">
        <v>13000000</v>
      </c>
    </row>
    <row r="32" spans="1:11" x14ac:dyDescent="0.25">
      <c r="A32" s="46" t="s">
        <v>63</v>
      </c>
      <c r="B32" s="48"/>
      <c r="C32" s="27"/>
      <c r="D32" s="27">
        <v>600000</v>
      </c>
      <c r="E32" s="27"/>
      <c r="F32" s="27"/>
      <c r="G32" s="27"/>
    </row>
    <row r="33" spans="1:11" x14ac:dyDescent="0.25">
      <c r="A33" s="46" t="s">
        <v>64</v>
      </c>
      <c r="B33" s="47"/>
      <c r="C33" s="27">
        <v>2000000</v>
      </c>
      <c r="D33" s="27"/>
      <c r="E33" s="27"/>
      <c r="F33" s="27"/>
      <c r="G33" s="27"/>
    </row>
    <row r="34" spans="1:11" x14ac:dyDescent="0.25">
      <c r="A34" s="46" t="s">
        <v>65</v>
      </c>
      <c r="B34" s="48">
        <v>750000</v>
      </c>
      <c r="C34" s="27">
        <v>750000</v>
      </c>
      <c r="D34" s="27">
        <v>750000</v>
      </c>
      <c r="E34" s="27">
        <v>750000</v>
      </c>
      <c r="F34" s="27">
        <v>750000</v>
      </c>
      <c r="G34" s="27">
        <v>750000</v>
      </c>
      <c r="H34">
        <v>750000</v>
      </c>
      <c r="I34">
        <v>750000</v>
      </c>
      <c r="J34">
        <v>750000</v>
      </c>
      <c r="K34">
        <v>750000</v>
      </c>
    </row>
    <row r="35" spans="1:11" x14ac:dyDescent="0.25">
      <c r="A35" s="46" t="s">
        <v>66</v>
      </c>
      <c r="B35" s="48">
        <v>500000</v>
      </c>
      <c r="C35" s="27">
        <v>500000</v>
      </c>
      <c r="D35" s="27">
        <v>500000</v>
      </c>
      <c r="E35" s="27">
        <v>500000</v>
      </c>
      <c r="F35" s="27">
        <v>500000</v>
      </c>
      <c r="G35" s="27">
        <v>500000</v>
      </c>
      <c r="H35">
        <v>500000</v>
      </c>
      <c r="I35">
        <v>500000</v>
      </c>
      <c r="J35">
        <v>500000</v>
      </c>
      <c r="K35">
        <v>500000</v>
      </c>
    </row>
    <row r="36" spans="1:11" x14ac:dyDescent="0.25">
      <c r="A36" s="46" t="s">
        <v>67</v>
      </c>
      <c r="B36" s="48">
        <v>900000</v>
      </c>
      <c r="C36" s="27">
        <v>900000</v>
      </c>
      <c r="D36" s="27">
        <v>900000</v>
      </c>
      <c r="E36" s="27">
        <v>900000</v>
      </c>
      <c r="F36" s="27">
        <v>900000</v>
      </c>
      <c r="G36" s="27">
        <v>900000</v>
      </c>
      <c r="H36" s="27">
        <v>900000</v>
      </c>
      <c r="I36" s="27">
        <v>900000</v>
      </c>
      <c r="J36" s="27">
        <v>900000</v>
      </c>
      <c r="K36" s="27">
        <v>900000</v>
      </c>
    </row>
    <row r="37" spans="1:11" x14ac:dyDescent="0.25">
      <c r="A37" s="46" t="s">
        <v>68</v>
      </c>
      <c r="B37" s="27">
        <v>100000</v>
      </c>
      <c r="C37" s="27">
        <v>100000</v>
      </c>
      <c r="D37" s="27">
        <v>100000</v>
      </c>
      <c r="E37" s="27">
        <v>100000</v>
      </c>
      <c r="F37" s="27">
        <v>100000</v>
      </c>
      <c r="G37" s="27">
        <v>100000</v>
      </c>
      <c r="H37" s="27">
        <v>100000</v>
      </c>
      <c r="I37" s="27">
        <v>100000</v>
      </c>
      <c r="J37" s="27">
        <v>100000</v>
      </c>
      <c r="K37">
        <v>100000</v>
      </c>
    </row>
    <row r="38" spans="1:11" x14ac:dyDescent="0.25">
      <c r="A38" s="46" t="s">
        <v>69</v>
      </c>
      <c r="B38" s="47"/>
      <c r="C38" s="27"/>
      <c r="D38" s="27">
        <v>1000000</v>
      </c>
      <c r="E38" s="27">
        <v>1000000</v>
      </c>
      <c r="F38" s="27">
        <v>1000000</v>
      </c>
      <c r="G38" s="27">
        <v>1000000</v>
      </c>
      <c r="H38" s="27">
        <v>1000000</v>
      </c>
    </row>
    <row r="39" spans="1:11" x14ac:dyDescent="0.25">
      <c r="A39" s="46"/>
      <c r="B39" s="47"/>
      <c r="C39" s="27"/>
      <c r="D39" s="27"/>
      <c r="E39" s="27"/>
      <c r="F39" s="27"/>
      <c r="G39" s="27"/>
    </row>
    <row r="40" spans="1:11" x14ac:dyDescent="0.25">
      <c r="A40" s="46"/>
      <c r="B40" s="47"/>
      <c r="C40" s="27"/>
      <c r="D40" s="27"/>
      <c r="E40" s="27"/>
      <c r="F40" s="27"/>
      <c r="G40" s="27"/>
    </row>
    <row r="41" spans="1:11" x14ac:dyDescent="0.25">
      <c r="A41" s="44" t="s">
        <v>70</v>
      </c>
      <c r="B41" s="44">
        <v>1200000</v>
      </c>
      <c r="C41" s="47"/>
      <c r="G41" t="s">
        <v>11</v>
      </c>
    </row>
    <row r="42" spans="1:11" x14ac:dyDescent="0.25">
      <c r="A42" s="44" t="s">
        <v>71</v>
      </c>
      <c r="B42" s="44">
        <v>750000</v>
      </c>
      <c r="C42" s="47"/>
    </row>
    <row r="43" spans="1:11" x14ac:dyDescent="0.25">
      <c r="A43" s="44" t="s">
        <v>72</v>
      </c>
      <c r="B43" s="44">
        <v>800000</v>
      </c>
      <c r="C43" s="47"/>
    </row>
    <row r="44" spans="1:11" x14ac:dyDescent="0.25">
      <c r="A44" s="44" t="s">
        <v>73</v>
      </c>
      <c r="B44" s="44">
        <v>4000000</v>
      </c>
      <c r="C44" s="47"/>
    </row>
    <row r="45" spans="1:11" x14ac:dyDescent="0.25">
      <c r="A45" s="44" t="s">
        <v>74</v>
      </c>
      <c r="B45" s="44">
        <v>60000</v>
      </c>
      <c r="C45" s="47"/>
    </row>
    <row r="46" spans="1:11" x14ac:dyDescent="0.25">
      <c r="A46" s="44" t="s">
        <v>75</v>
      </c>
      <c r="B46" s="44">
        <v>80000</v>
      </c>
      <c r="C46" s="47"/>
    </row>
    <row r="47" spans="1:11" x14ac:dyDescent="0.25">
      <c r="A47" s="44" t="s">
        <v>76</v>
      </c>
      <c r="B47" s="44">
        <v>1400000</v>
      </c>
      <c r="C47" s="47"/>
    </row>
    <row r="48" spans="1:11" x14ac:dyDescent="0.25">
      <c r="A48" s="46" t="s">
        <v>77</v>
      </c>
      <c r="B48" s="27"/>
      <c r="C48" s="27">
        <v>500000</v>
      </c>
      <c r="D48" s="27">
        <v>750000</v>
      </c>
      <c r="E48" s="27">
        <v>1000000</v>
      </c>
      <c r="F48" s="27">
        <v>1250000</v>
      </c>
      <c r="G48" s="27">
        <v>1500000</v>
      </c>
      <c r="H48" s="27">
        <v>2000000</v>
      </c>
      <c r="I48" s="27">
        <v>2250000</v>
      </c>
      <c r="J48" s="27">
        <v>2500000</v>
      </c>
      <c r="K48" s="27">
        <v>2750000</v>
      </c>
    </row>
    <row r="49" spans="1:11" x14ac:dyDescent="0.25">
      <c r="A49" s="46" t="s">
        <v>78</v>
      </c>
      <c r="B49" s="27"/>
      <c r="C49" s="27">
        <v>500000</v>
      </c>
      <c r="D49" s="27">
        <v>500000</v>
      </c>
      <c r="E49" s="27">
        <v>500000</v>
      </c>
      <c r="F49" s="27">
        <v>500000</v>
      </c>
      <c r="G49" s="27"/>
      <c r="H49" s="27"/>
      <c r="I49" s="27"/>
      <c r="J49" s="27"/>
      <c r="K49" s="27"/>
    </row>
    <row r="50" spans="1:11" x14ac:dyDescent="0.25">
      <c r="A50" s="46" t="s">
        <v>79</v>
      </c>
      <c r="B50" s="27"/>
      <c r="C50" s="27"/>
      <c r="D50" s="27">
        <v>2000000</v>
      </c>
      <c r="E50" s="27"/>
      <c r="F50" s="27"/>
      <c r="G50" s="27"/>
      <c r="H50" s="27"/>
      <c r="I50" s="27"/>
      <c r="J50" s="27"/>
      <c r="K50" s="27"/>
    </row>
    <row r="51" spans="1:11" x14ac:dyDescent="0.25">
      <c r="A51" s="46" t="s">
        <v>80</v>
      </c>
      <c r="B51" s="27">
        <v>360000</v>
      </c>
      <c r="C51" s="27">
        <v>360000</v>
      </c>
      <c r="D51" s="27">
        <v>360000</v>
      </c>
      <c r="E51" s="27">
        <v>360000</v>
      </c>
      <c r="F51" s="27">
        <v>360000</v>
      </c>
      <c r="G51" s="27">
        <v>360000</v>
      </c>
      <c r="H51" s="27">
        <v>360000</v>
      </c>
      <c r="I51" s="27">
        <v>360000</v>
      </c>
      <c r="J51" s="27">
        <v>360000</v>
      </c>
      <c r="K51" s="27">
        <v>360000</v>
      </c>
    </row>
    <row r="52" spans="1:11" x14ac:dyDescent="0.25">
      <c r="A52" s="47"/>
      <c r="B52" s="45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5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6" t="s">
        <v>81</v>
      </c>
      <c r="B54" s="46">
        <v>30455000</v>
      </c>
      <c r="C54" s="46">
        <f t="shared" ref="C54:K54" si="11">B54*1.04</f>
        <v>31673200</v>
      </c>
      <c r="D54" s="46">
        <f t="shared" si="11"/>
        <v>32940128</v>
      </c>
      <c r="E54" s="46">
        <f t="shared" si="11"/>
        <v>34257733.120000005</v>
      </c>
      <c r="F54" s="46">
        <f t="shared" si="11"/>
        <v>35628042.444800004</v>
      </c>
      <c r="G54" s="46">
        <f t="shared" si="11"/>
        <v>37053164.142592005</v>
      </c>
      <c r="H54" s="46">
        <f t="shared" si="11"/>
        <v>38535290.708295688</v>
      </c>
      <c r="I54" s="46">
        <f t="shared" si="11"/>
        <v>40076702.336627521</v>
      </c>
      <c r="J54" s="46">
        <f t="shared" si="11"/>
        <v>41679770.430092625</v>
      </c>
      <c r="K54" s="46">
        <f t="shared" si="11"/>
        <v>43346961.247296333</v>
      </c>
    </row>
    <row r="55" spans="1:11" x14ac:dyDescent="0.25">
      <c r="A55" s="46"/>
      <c r="B55" s="45"/>
      <c r="C55" s="47"/>
      <c r="D55" s="47"/>
      <c r="E55" s="47"/>
      <c r="F55" s="47"/>
      <c r="G55" s="47"/>
      <c r="H55" s="47"/>
      <c r="I55" s="47"/>
      <c r="J55" s="47"/>
      <c r="K55" s="47"/>
    </row>
    <row r="56" spans="1:11" x14ac:dyDescent="0.25">
      <c r="A56" s="46" t="s">
        <v>82</v>
      </c>
      <c r="B56" s="45"/>
      <c r="C56" s="47"/>
      <c r="D56" s="47"/>
      <c r="E56" s="47"/>
      <c r="F56" s="47"/>
      <c r="G56" s="47"/>
      <c r="H56" s="47"/>
      <c r="I56" s="47"/>
      <c r="J56" s="47"/>
      <c r="K56" s="47"/>
    </row>
    <row r="57" spans="1:11" x14ac:dyDescent="0.25">
      <c r="A57" s="46"/>
      <c r="B57" s="45"/>
      <c r="C57" s="47"/>
      <c r="D57" s="47"/>
      <c r="E57" s="47"/>
      <c r="F57" s="47"/>
      <c r="G57" s="47"/>
      <c r="H57" s="47"/>
      <c r="I57" s="47"/>
      <c r="J57" s="47"/>
      <c r="K57" s="47"/>
    </row>
    <row r="58" spans="1:11" x14ac:dyDescent="0.25">
      <c r="A58" s="46" t="s">
        <v>83</v>
      </c>
      <c r="B58" s="27">
        <v>3600000</v>
      </c>
      <c r="C58" s="27">
        <f>(B58*1.04)</f>
        <v>3744000</v>
      </c>
      <c r="D58" s="27">
        <f>B58*1.08</f>
        <v>3888000.0000000005</v>
      </c>
      <c r="E58" s="27">
        <f>B58*1.12</f>
        <v>4032000.0000000005</v>
      </c>
      <c r="F58" s="27">
        <f>B58*1.16</f>
        <v>4175999.9999999995</v>
      </c>
      <c r="G58" s="27">
        <f>B58*1.2</f>
        <v>4320000</v>
      </c>
      <c r="H58" s="27">
        <f>B58*1.24</f>
        <v>4464000</v>
      </c>
      <c r="I58" s="27">
        <f>B58*1.28</f>
        <v>4608000</v>
      </c>
      <c r="J58" s="27">
        <f>B58*1.32</f>
        <v>4752000</v>
      </c>
      <c r="K58" s="27">
        <f>B58*1.36</f>
        <v>4896000</v>
      </c>
    </row>
    <row r="59" spans="1:11" x14ac:dyDescent="0.25">
      <c r="A59" s="46" t="s">
        <v>84</v>
      </c>
      <c r="B59" s="27"/>
      <c r="C59" s="27">
        <f>7200000*1.04</f>
        <v>7488000</v>
      </c>
      <c r="D59" s="27">
        <f>C59*1.04</f>
        <v>7787520</v>
      </c>
      <c r="E59" s="27">
        <f>C59*1.08</f>
        <v>8087040.0000000009</v>
      </c>
      <c r="F59" s="27">
        <f>C59*1.12</f>
        <v>8386560.0000000009</v>
      </c>
      <c r="G59" s="27">
        <f>C59*1.16</f>
        <v>8686080</v>
      </c>
      <c r="H59" s="27">
        <f>C59*1.2</f>
        <v>8985600</v>
      </c>
      <c r="I59" s="27">
        <f>C59*1.24</f>
        <v>9285120</v>
      </c>
      <c r="J59" s="27">
        <f>C59*1.28</f>
        <v>9584640</v>
      </c>
      <c r="K59" s="27">
        <f>C59*1.32</f>
        <v>9884160</v>
      </c>
    </row>
    <row r="60" spans="1:11" ht="30" x14ac:dyDescent="0.25">
      <c r="A60" s="49" t="s">
        <v>85</v>
      </c>
      <c r="B60">
        <v>500000</v>
      </c>
      <c r="C60">
        <v>500000</v>
      </c>
      <c r="D60">
        <v>500000</v>
      </c>
      <c r="E60">
        <v>500000</v>
      </c>
      <c r="F60">
        <v>500000</v>
      </c>
      <c r="G60">
        <v>500000</v>
      </c>
      <c r="H60">
        <v>500000</v>
      </c>
      <c r="I60">
        <v>500000</v>
      </c>
      <c r="J60">
        <v>500000</v>
      </c>
      <c r="K60">
        <v>500000</v>
      </c>
    </row>
    <row r="63" spans="1:11" x14ac:dyDescent="0.25">
      <c r="A63" s="18" t="s">
        <v>102</v>
      </c>
    </row>
    <row r="64" spans="1:11" x14ac:dyDescent="0.25">
      <c r="A64" s="44"/>
    </row>
    <row r="65" spans="1:11" ht="30" x14ac:dyDescent="0.25">
      <c r="A65" s="50" t="s">
        <v>86</v>
      </c>
      <c r="B65" s="27"/>
      <c r="C65" s="27">
        <v>300000</v>
      </c>
      <c r="D65" s="27">
        <f>C65*2.06</f>
        <v>618000</v>
      </c>
      <c r="E65" s="27">
        <f>C65*4.12</f>
        <v>1236000</v>
      </c>
      <c r="F65" s="27">
        <f>C65*6.18</f>
        <v>1854000</v>
      </c>
      <c r="G65" s="27">
        <f>C65*8.24</f>
        <v>2472000</v>
      </c>
      <c r="H65" s="27">
        <f>C65*10.3</f>
        <v>3090000</v>
      </c>
      <c r="I65" s="27">
        <f>C65*12.36</f>
        <v>3708000</v>
      </c>
      <c r="J65" s="27">
        <f>C65*14.42</f>
        <v>4326000</v>
      </c>
      <c r="K65" s="27">
        <f>C65*16.48</f>
        <v>4944000</v>
      </c>
    </row>
    <row r="66" spans="1:11" ht="45" x14ac:dyDescent="0.25">
      <c r="A66" s="49" t="s">
        <v>87</v>
      </c>
      <c r="B66">
        <v>36810000</v>
      </c>
      <c r="C66">
        <f t="shared" ref="C66:K66" si="12">B66*1.06</f>
        <v>39018600</v>
      </c>
      <c r="D66">
        <f t="shared" si="12"/>
        <v>41359716</v>
      </c>
      <c r="E66">
        <f t="shared" si="12"/>
        <v>43841298.960000001</v>
      </c>
      <c r="F66">
        <f t="shared" si="12"/>
        <v>46471776.897600003</v>
      </c>
      <c r="G66">
        <f t="shared" si="12"/>
        <v>49260083.511456005</v>
      </c>
      <c r="H66">
        <f t="shared" si="12"/>
        <v>52215688.522143371</v>
      </c>
      <c r="I66">
        <f t="shared" si="12"/>
        <v>55348629.833471976</v>
      </c>
      <c r="J66">
        <f t="shared" si="12"/>
        <v>58669547.623480298</v>
      </c>
      <c r="K66">
        <f t="shared" si="12"/>
        <v>62189720.480889119</v>
      </c>
    </row>
    <row r="67" spans="1:11" x14ac:dyDescent="0.25">
      <c r="A67" s="18" t="s">
        <v>88</v>
      </c>
      <c r="C67">
        <v>249600</v>
      </c>
      <c r="D67">
        <f>C67*1.56</f>
        <v>389376</v>
      </c>
      <c r="E67">
        <f>C67*1.81</f>
        <v>451776</v>
      </c>
      <c r="F67">
        <f>C67*2.06</f>
        <v>514176</v>
      </c>
      <c r="G67">
        <f>C67*2.31</f>
        <v>576576</v>
      </c>
      <c r="H67">
        <f>C67*2.31</f>
        <v>576576</v>
      </c>
      <c r="I67">
        <f>C67*2.31</f>
        <v>576576</v>
      </c>
      <c r="J67">
        <f>C67*2.31</f>
        <v>576576</v>
      </c>
      <c r="K67">
        <f>C67*2.31</f>
        <v>576576</v>
      </c>
    </row>
    <row r="68" spans="1:11" x14ac:dyDescent="0.25">
      <c r="A68" t="s">
        <v>89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90</v>
      </c>
      <c r="C69">
        <v>70000</v>
      </c>
      <c r="D69">
        <v>105000</v>
      </c>
      <c r="E69">
        <v>140000</v>
      </c>
      <c r="F69">
        <v>140000</v>
      </c>
      <c r="G69">
        <v>140000</v>
      </c>
      <c r="H69">
        <v>140000</v>
      </c>
      <c r="I69">
        <v>140000</v>
      </c>
      <c r="J69">
        <v>140000</v>
      </c>
      <c r="K69">
        <v>140000</v>
      </c>
    </row>
    <row r="70" spans="1:11" x14ac:dyDescent="0.25">
      <c r="A70" s="51" t="s">
        <v>91</v>
      </c>
      <c r="B70" s="51"/>
      <c r="C70" s="51">
        <v>-312150</v>
      </c>
      <c r="D70" s="51">
        <f>C70*1.05</f>
        <v>-327757.5</v>
      </c>
      <c r="E70" s="51">
        <f>C70*2</f>
        <v>-624300</v>
      </c>
      <c r="F70" s="51">
        <f>D70*3</f>
        <v>-983272.5</v>
      </c>
      <c r="G70" s="51">
        <f>D70*3</f>
        <v>-983272.5</v>
      </c>
      <c r="H70" s="51">
        <f>D70*3</f>
        <v>-983272.5</v>
      </c>
      <c r="I70" s="51">
        <f>D70*3</f>
        <v>-983272.5</v>
      </c>
      <c r="J70" s="51">
        <f>D70*3</f>
        <v>-983272.5</v>
      </c>
      <c r="K70" s="51">
        <f>D70*3</f>
        <v>-983272.5</v>
      </c>
    </row>
    <row r="71" spans="1:11" x14ac:dyDescent="0.25">
      <c r="A71" s="18" t="s">
        <v>92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62" workbookViewId="0">
      <selection activeCell="A63" sqref="A63"/>
    </sheetView>
  </sheetViews>
  <sheetFormatPr defaultRowHeight="15" x14ac:dyDescent="0.25"/>
  <cols>
    <col min="1" max="1" width="41.5703125" customWidth="1"/>
    <col min="2" max="2" width="14.42578125" customWidth="1"/>
    <col min="3" max="3" width="13.85546875" customWidth="1"/>
    <col min="4" max="4" width="14.7109375" customWidth="1"/>
    <col min="5" max="5" width="15.85546875" customWidth="1"/>
    <col min="6" max="6" width="16.5703125" customWidth="1"/>
    <col min="7" max="7" width="16.28515625" customWidth="1"/>
    <col min="8" max="8" width="15.85546875" customWidth="1"/>
    <col min="9" max="9" width="14.42578125" customWidth="1"/>
    <col min="10" max="10" width="14.140625" customWidth="1"/>
    <col min="11" max="11" width="14.42578125" customWidth="1"/>
  </cols>
  <sheetData>
    <row r="1" spans="1:11" ht="18.75" x14ac:dyDescent="0.3">
      <c r="A1" s="29" t="s">
        <v>37</v>
      </c>
      <c r="B1" s="29"/>
      <c r="C1" s="29"/>
      <c r="D1" s="29"/>
      <c r="E1" s="29"/>
    </row>
    <row r="2" spans="1:11" ht="18.75" x14ac:dyDescent="0.3">
      <c r="A2" s="30" t="s">
        <v>38</v>
      </c>
    </row>
    <row r="3" spans="1:11" ht="15.75" x14ac:dyDescent="0.25">
      <c r="A3" t="s">
        <v>39</v>
      </c>
    </row>
    <row r="4" spans="1:11" ht="15.75" x14ac:dyDescent="0.25">
      <c r="A4" s="31" t="s">
        <v>40</v>
      </c>
      <c r="B4" s="32" t="s">
        <v>41</v>
      </c>
      <c r="C4" s="32" t="s">
        <v>42</v>
      </c>
      <c r="D4" s="32" t="s">
        <v>43</v>
      </c>
      <c r="E4" s="32" t="s">
        <v>44</v>
      </c>
      <c r="F4" s="32" t="s">
        <v>45</v>
      </c>
      <c r="G4" s="32" t="s">
        <v>46</v>
      </c>
      <c r="H4" s="32" t="s">
        <v>47</v>
      </c>
      <c r="I4" s="32" t="s">
        <v>48</v>
      </c>
      <c r="J4" s="32" t="s">
        <v>49</v>
      </c>
      <c r="K4" s="32" t="s">
        <v>50</v>
      </c>
    </row>
    <row r="5" spans="1:11" x14ac:dyDescent="0.25">
      <c r="A5" s="1" t="s">
        <v>0</v>
      </c>
      <c r="B5" s="5">
        <f>SUM(B24:B52)</f>
        <v>24140000</v>
      </c>
      <c r="C5" s="5">
        <f>SUM(C24:C53)*1.04</f>
        <v>34122400</v>
      </c>
      <c r="D5" s="5">
        <f>SUM(D23:D53)*1.08</f>
        <v>102664800</v>
      </c>
      <c r="E5" s="5">
        <f>SUM(E24:E53)*1.12</f>
        <v>7067200.0000000009</v>
      </c>
      <c r="F5" s="5">
        <f>SUM(F24:F53)*1.16</f>
        <v>7609599.9999999991</v>
      </c>
      <c r="G5" s="5">
        <f>SUM(G24:G53)*1.2</f>
        <v>30372000</v>
      </c>
      <c r="H5" s="5">
        <f>SUM(H24:H53)*1.24</f>
        <v>24564400</v>
      </c>
      <c r="I5" s="5">
        <f>SUM(I24:I53)*1.28</f>
        <v>7756800</v>
      </c>
      <c r="J5" s="5">
        <f>SUM(J24:J53)*1.32</f>
        <v>8329200</v>
      </c>
      <c r="K5" s="5">
        <f>SUM(K24:K53)*1.36</f>
        <v>8921600</v>
      </c>
    </row>
    <row r="6" spans="1:11" x14ac:dyDescent="0.25">
      <c r="A6" s="14" t="s">
        <v>10</v>
      </c>
      <c r="B6" s="33">
        <f>SUM(B5)</f>
        <v>24140000</v>
      </c>
      <c r="C6" s="33">
        <f t="shared" ref="C6:K8" si="0">SUM(B6,C5)</f>
        <v>58262400</v>
      </c>
      <c r="D6" s="33">
        <f t="shared" si="0"/>
        <v>160927200</v>
      </c>
      <c r="E6" s="33">
        <f t="shared" si="0"/>
        <v>167994400</v>
      </c>
      <c r="F6" s="33">
        <f t="shared" si="0"/>
        <v>175604000</v>
      </c>
      <c r="G6" s="33">
        <f t="shared" si="0"/>
        <v>205976000</v>
      </c>
      <c r="H6" s="33">
        <f>SUM(G6,H54)</f>
        <v>244511290.7082957</v>
      </c>
      <c r="I6" s="33">
        <f t="shared" si="0"/>
        <v>252268090.7082957</v>
      </c>
      <c r="J6" s="33">
        <f t="shared" si="0"/>
        <v>260597290.7082957</v>
      </c>
      <c r="K6" s="33">
        <f t="shared" si="0"/>
        <v>269518890.7082957</v>
      </c>
    </row>
    <row r="7" spans="1:11" x14ac:dyDescent="0.25">
      <c r="A7" s="2" t="s">
        <v>1</v>
      </c>
      <c r="B7" s="6">
        <f t="shared" ref="B7:K7" si="1">SUM(B54:B63)</f>
        <v>34555000</v>
      </c>
      <c r="C7" s="6">
        <f t="shared" si="1"/>
        <v>43405200</v>
      </c>
      <c r="D7" s="6">
        <f t="shared" si="1"/>
        <v>45115648</v>
      </c>
      <c r="E7" s="6">
        <f t="shared" si="1"/>
        <v>46876773.120000005</v>
      </c>
      <c r="F7" s="6">
        <f t="shared" si="1"/>
        <v>48690602.444800004</v>
      </c>
      <c r="G7" s="6">
        <f t="shared" si="1"/>
        <v>50559244.142592005</v>
      </c>
      <c r="H7" s="6">
        <f t="shared" si="1"/>
        <v>52484890.708295688</v>
      </c>
      <c r="I7" s="6">
        <f t="shared" si="1"/>
        <v>54469822.336627521</v>
      </c>
      <c r="J7" s="6">
        <f t="shared" si="1"/>
        <v>56516410.430092625</v>
      </c>
      <c r="K7" s="6">
        <f t="shared" si="1"/>
        <v>58627121.247296333</v>
      </c>
    </row>
    <row r="8" spans="1:11" x14ac:dyDescent="0.25">
      <c r="A8" s="15" t="s">
        <v>9</v>
      </c>
      <c r="B8" s="33">
        <f>SUM(B7)</f>
        <v>34555000</v>
      </c>
      <c r="C8" s="33">
        <f t="shared" si="0"/>
        <v>77960200</v>
      </c>
      <c r="D8" s="33">
        <f t="shared" si="0"/>
        <v>123075848</v>
      </c>
      <c r="E8" s="33">
        <f t="shared" si="0"/>
        <v>169952621.12</v>
      </c>
      <c r="F8" s="33">
        <f t="shared" si="0"/>
        <v>218643223.56480002</v>
      </c>
      <c r="G8" s="33">
        <f t="shared" si="0"/>
        <v>269202467.70739204</v>
      </c>
      <c r="H8" s="33">
        <f t="shared" si="0"/>
        <v>321687358.41568774</v>
      </c>
      <c r="I8" s="33">
        <f t="shared" si="0"/>
        <v>376157180.75231528</v>
      </c>
      <c r="J8" s="33">
        <f t="shared" si="0"/>
        <v>432673591.18240792</v>
      </c>
      <c r="K8" s="33">
        <f t="shared" si="0"/>
        <v>491300712.42970425</v>
      </c>
    </row>
    <row r="9" spans="1:11" x14ac:dyDescent="0.25">
      <c r="A9" s="7" t="s">
        <v>2</v>
      </c>
      <c r="B9" s="35">
        <f t="shared" ref="B9:K9" si="2">SUM(B5+B7)</f>
        <v>58695000</v>
      </c>
      <c r="C9" s="35">
        <f t="shared" si="2"/>
        <v>77527600</v>
      </c>
      <c r="D9" s="35">
        <f t="shared" si="2"/>
        <v>147780448</v>
      </c>
      <c r="E9" s="35">
        <f t="shared" si="2"/>
        <v>53943973.120000005</v>
      </c>
      <c r="F9" s="35">
        <f t="shared" si="2"/>
        <v>56300202.444800004</v>
      </c>
      <c r="G9" s="35">
        <f t="shared" si="2"/>
        <v>80931244.142592013</v>
      </c>
      <c r="H9" s="35">
        <f t="shared" si="2"/>
        <v>77049290.708295688</v>
      </c>
      <c r="I9" s="35">
        <f t="shared" si="2"/>
        <v>62226622.336627521</v>
      </c>
      <c r="J9" s="35">
        <f t="shared" si="2"/>
        <v>64845610.430092625</v>
      </c>
      <c r="K9" s="35">
        <f t="shared" si="2"/>
        <v>67548721.247296333</v>
      </c>
    </row>
    <row r="10" spans="1:11" x14ac:dyDescent="0.25">
      <c r="A10" s="15" t="s">
        <v>3</v>
      </c>
      <c r="B10" s="33">
        <f>SUM(B9)</f>
        <v>58695000</v>
      </c>
      <c r="C10" s="33">
        <f>SUM(B10,C9)</f>
        <v>136222600</v>
      </c>
      <c r="D10" s="33">
        <f t="shared" ref="D10:F10" si="3">SUM(C10,D9)</f>
        <v>284003048</v>
      </c>
      <c r="E10" s="33">
        <f t="shared" si="3"/>
        <v>337947021.12</v>
      </c>
      <c r="F10" s="33">
        <f t="shared" si="3"/>
        <v>394247223.56480002</v>
      </c>
      <c r="G10" s="33">
        <f>SUM(F10,G9)</f>
        <v>475178467.70739204</v>
      </c>
      <c r="H10" s="33">
        <f>SUM(G10,H9)</f>
        <v>552227758.41568768</v>
      </c>
      <c r="I10" s="33">
        <f>SUM(H10,I9)</f>
        <v>614454380.75231516</v>
      </c>
      <c r="J10" s="33">
        <f>SUM(I10,J9)</f>
        <v>679299991.18240774</v>
      </c>
      <c r="K10" s="33">
        <f>SUM(J10,K9)</f>
        <v>746848712.42970407</v>
      </c>
    </row>
    <row r="11" spans="1:11" x14ac:dyDescent="0.25">
      <c r="A11" s="12" t="s">
        <v>4</v>
      </c>
      <c r="B11" s="13">
        <f t="shared" ref="B11:K11" si="4">SUM(B64:B72)</f>
        <v>36810000</v>
      </c>
      <c r="C11" s="13">
        <f t="shared" si="4"/>
        <v>39326050</v>
      </c>
      <c r="D11" s="13">
        <f t="shared" si="4"/>
        <v>42144334.5</v>
      </c>
      <c r="E11" s="13">
        <f t="shared" si="4"/>
        <v>45044774.960000001</v>
      </c>
      <c r="F11" s="13">
        <f t="shared" si="4"/>
        <v>47996680.397600003</v>
      </c>
      <c r="G11" s="13">
        <f t="shared" si="4"/>
        <v>51465387.011456005</v>
      </c>
      <c r="H11" s="13">
        <f t="shared" si="4"/>
        <v>55038992.022143371</v>
      </c>
      <c r="I11" s="13">
        <f t="shared" si="4"/>
        <v>58789933.333471976</v>
      </c>
      <c r="J11" s="13">
        <f t="shared" si="4"/>
        <v>62728851.123480298</v>
      </c>
      <c r="K11" s="13">
        <f t="shared" si="4"/>
        <v>66867023.980889112</v>
      </c>
    </row>
    <row r="12" spans="1:11" x14ac:dyDescent="0.25">
      <c r="A12" s="11" t="s">
        <v>5</v>
      </c>
      <c r="B12" s="36">
        <f>(B11)</f>
        <v>36810000</v>
      </c>
      <c r="C12" s="36">
        <f t="shared" ref="C12:K12" si="5">(B12+C11)</f>
        <v>76136050</v>
      </c>
      <c r="D12" s="36">
        <f t="shared" si="5"/>
        <v>118280384.5</v>
      </c>
      <c r="E12" s="36">
        <f t="shared" si="5"/>
        <v>163325159.46000001</v>
      </c>
      <c r="F12" s="36">
        <f t="shared" si="5"/>
        <v>211321839.8576</v>
      </c>
      <c r="G12" s="36">
        <f t="shared" si="5"/>
        <v>262787226.86905602</v>
      </c>
      <c r="H12" s="36">
        <f t="shared" si="5"/>
        <v>317826218.89119941</v>
      </c>
      <c r="I12" s="36">
        <f t="shared" si="5"/>
        <v>376616152.22467136</v>
      </c>
      <c r="J12" s="36">
        <f t="shared" si="5"/>
        <v>439345003.34815168</v>
      </c>
      <c r="K12" s="36">
        <f t="shared" si="5"/>
        <v>506212027.32904077</v>
      </c>
    </row>
    <row r="13" spans="1:11" x14ac:dyDescent="0.25">
      <c r="A13" s="3" t="s">
        <v>6</v>
      </c>
      <c r="B13" s="19">
        <f t="shared" ref="B13:K13" si="6">B11-B9</f>
        <v>-21885000</v>
      </c>
      <c r="C13" s="19">
        <f t="shared" si="6"/>
        <v>-38201550</v>
      </c>
      <c r="D13" s="19">
        <f t="shared" si="6"/>
        <v>-105636113.5</v>
      </c>
      <c r="E13" s="19">
        <f t="shared" si="6"/>
        <v>-8899198.1600000039</v>
      </c>
      <c r="F13" s="19">
        <f t="shared" si="6"/>
        <v>-8303522.0472000018</v>
      </c>
      <c r="G13" s="19">
        <f t="shared" si="6"/>
        <v>-29465857.131136008</v>
      </c>
      <c r="H13" s="19">
        <f t="shared" si="6"/>
        <v>-22010298.686152317</v>
      </c>
      <c r="I13" s="19">
        <f t="shared" si="6"/>
        <v>-3436689.0031555444</v>
      </c>
      <c r="J13" s="19">
        <f t="shared" si="6"/>
        <v>-2116759.3066123277</v>
      </c>
      <c r="K13" s="19">
        <f t="shared" si="6"/>
        <v>-681697.26640722156</v>
      </c>
    </row>
    <row r="14" spans="1:11" x14ac:dyDescent="0.25">
      <c r="A14" s="8" t="s">
        <v>7</v>
      </c>
      <c r="B14" s="19">
        <f>B13</f>
        <v>-21885000</v>
      </c>
      <c r="C14" s="19">
        <f t="shared" ref="C14:K14" si="7">(B14+C13)</f>
        <v>-60086550</v>
      </c>
      <c r="D14" s="19">
        <f t="shared" si="7"/>
        <v>-165722663.5</v>
      </c>
      <c r="E14" s="19">
        <f t="shared" si="7"/>
        <v>-174621861.66</v>
      </c>
      <c r="F14" s="19">
        <f t="shared" si="7"/>
        <v>-182925383.70719999</v>
      </c>
      <c r="G14" s="19">
        <f t="shared" si="7"/>
        <v>-212391240.83833599</v>
      </c>
      <c r="H14" s="19">
        <f t="shared" si="7"/>
        <v>-234401539.5244883</v>
      </c>
      <c r="I14" s="19">
        <f t="shared" si="7"/>
        <v>-237838228.52764386</v>
      </c>
      <c r="J14" s="19">
        <f t="shared" si="7"/>
        <v>-239954987.83425617</v>
      </c>
      <c r="K14" s="19">
        <f t="shared" si="7"/>
        <v>-240636685.10066339</v>
      </c>
    </row>
    <row r="15" spans="1:11" x14ac:dyDescent="0.25">
      <c r="A15" s="4" t="s">
        <v>51</v>
      </c>
      <c r="B15" s="20">
        <v>0</v>
      </c>
      <c r="C15" s="20">
        <f>(B14*0.1)</f>
        <v>-2188500</v>
      </c>
      <c r="D15" s="20">
        <f t="shared" ref="D15:J15" si="8">(C14*0.1)</f>
        <v>-6008655</v>
      </c>
      <c r="E15" s="20">
        <f t="shared" si="8"/>
        <v>-16572266.350000001</v>
      </c>
      <c r="F15" s="20">
        <f t="shared" si="8"/>
        <v>-17462186.166000001</v>
      </c>
      <c r="G15" s="20">
        <f t="shared" si="8"/>
        <v>-18292538.370719999</v>
      </c>
      <c r="H15" s="20">
        <f t="shared" si="8"/>
        <v>-21239124.083833601</v>
      </c>
      <c r="I15" s="20">
        <f t="shared" si="8"/>
        <v>-23440153.95244883</v>
      </c>
      <c r="J15" s="20">
        <f t="shared" si="8"/>
        <v>-23783822.852764387</v>
      </c>
      <c r="K15" s="20">
        <f>J14*0.1</f>
        <v>-23995498.783425618</v>
      </c>
    </row>
    <row r="16" spans="1:11" x14ac:dyDescent="0.25">
      <c r="A16" s="7" t="s">
        <v>8</v>
      </c>
      <c r="B16" s="21">
        <f t="shared" ref="B16" si="9">SUM(B14+B15)</f>
        <v>-21885000</v>
      </c>
      <c r="C16" s="39">
        <f t="shared" ref="C16:K16" si="10">C13+C15+B16</f>
        <v>-62275050</v>
      </c>
      <c r="D16" s="39">
        <f t="shared" si="10"/>
        <v>-173919818.5</v>
      </c>
      <c r="E16" s="39">
        <f t="shared" si="10"/>
        <v>-199391283.00999999</v>
      </c>
      <c r="F16" s="39">
        <f>F13+F15+E16</f>
        <v>-225156991.22319999</v>
      </c>
      <c r="G16" s="39">
        <f>G13+G15+F16</f>
        <v>-272915386.72505599</v>
      </c>
      <c r="H16" s="39">
        <f t="shared" si="10"/>
        <v>-316164809.49504191</v>
      </c>
      <c r="I16" s="39">
        <f t="shared" si="10"/>
        <v>-343041652.45064628</v>
      </c>
      <c r="J16" s="39">
        <f t="shared" si="10"/>
        <v>-368942234.61002302</v>
      </c>
      <c r="K16" s="39">
        <f t="shared" si="10"/>
        <v>-393619430.65985584</v>
      </c>
    </row>
    <row r="17" spans="1:11" x14ac:dyDescent="0.25">
      <c r="D17" s="10"/>
      <c r="E17" s="10"/>
    </row>
    <row r="18" spans="1:11" x14ac:dyDescent="0.25">
      <c r="A18" s="18" t="s">
        <v>52</v>
      </c>
    </row>
    <row r="19" spans="1:11" x14ac:dyDescent="0.25">
      <c r="A19" s="18" t="s">
        <v>53</v>
      </c>
    </row>
    <row r="20" spans="1:11" x14ac:dyDescent="0.25">
      <c r="A20" s="40" t="s">
        <v>93</v>
      </c>
      <c r="B20" s="41"/>
      <c r="C20" s="42"/>
      <c r="D20" s="42"/>
      <c r="E20" s="41"/>
    </row>
    <row r="21" spans="1:11" x14ac:dyDescent="0.25">
      <c r="A21" s="43"/>
      <c r="C21" s="9"/>
      <c r="D21" s="9"/>
    </row>
    <row r="22" spans="1:11" x14ac:dyDescent="0.25">
      <c r="A22" s="18" t="s">
        <v>55</v>
      </c>
    </row>
    <row r="23" spans="1:11" x14ac:dyDescent="0.25">
      <c r="A23" s="18"/>
    </row>
    <row r="24" spans="1:11" x14ac:dyDescent="0.25">
      <c r="A24" s="40" t="s">
        <v>56</v>
      </c>
      <c r="B24" s="41"/>
      <c r="C24" s="41"/>
      <c r="D24" s="44">
        <v>14400000</v>
      </c>
      <c r="I24" s="16"/>
    </row>
    <row r="25" spans="1:11" x14ac:dyDescent="0.25">
      <c r="A25" s="40" t="s">
        <v>57</v>
      </c>
      <c r="B25" s="41"/>
      <c r="C25" s="41"/>
      <c r="D25" s="44">
        <v>72000000</v>
      </c>
      <c r="I25" s="17"/>
    </row>
    <row r="26" spans="1:11" x14ac:dyDescent="0.25">
      <c r="A26" s="45"/>
      <c r="B26" s="45"/>
      <c r="I26" s="17"/>
    </row>
    <row r="27" spans="1:11" x14ac:dyDescent="0.25">
      <c r="A27" s="46" t="s">
        <v>58</v>
      </c>
      <c r="B27" s="27">
        <v>240000</v>
      </c>
      <c r="C27" s="27">
        <v>1200000</v>
      </c>
      <c r="D27">
        <v>1200000</v>
      </c>
      <c r="E27">
        <v>1200000</v>
      </c>
      <c r="F27">
        <v>1200000</v>
      </c>
      <c r="G27" s="27">
        <v>1200000</v>
      </c>
      <c r="H27" s="27">
        <v>1200000</v>
      </c>
      <c r="I27" s="17">
        <v>1200000</v>
      </c>
      <c r="J27">
        <v>1200000</v>
      </c>
      <c r="K27">
        <v>1200000</v>
      </c>
    </row>
    <row r="28" spans="1:11" x14ac:dyDescent="0.25">
      <c r="A28" s="46" t="s">
        <v>59</v>
      </c>
      <c r="B28" s="47"/>
      <c r="C28" s="27">
        <v>19000000</v>
      </c>
      <c r="D28" s="27"/>
      <c r="E28" s="27"/>
      <c r="F28" s="27"/>
      <c r="G28" s="27">
        <v>19000000</v>
      </c>
    </row>
    <row r="29" spans="1:11" x14ac:dyDescent="0.25">
      <c r="A29" s="46" t="s">
        <v>60</v>
      </c>
      <c r="B29" s="47"/>
      <c r="C29" s="27"/>
      <c r="D29" s="27"/>
      <c r="E29" s="27"/>
      <c r="F29" s="27"/>
      <c r="G29" s="27"/>
    </row>
    <row r="30" spans="1:11" x14ac:dyDescent="0.25">
      <c r="A30" s="46" t="s">
        <v>61</v>
      </c>
      <c r="B30" s="47"/>
      <c r="C30" s="27">
        <v>9000000</v>
      </c>
      <c r="D30" s="27"/>
      <c r="E30" s="27"/>
      <c r="F30" s="27"/>
      <c r="G30" s="27"/>
    </row>
    <row r="31" spans="1:11" x14ac:dyDescent="0.25">
      <c r="A31" s="46" t="s">
        <v>62</v>
      </c>
      <c r="B31" s="48">
        <v>13000000</v>
      </c>
      <c r="C31" s="27"/>
      <c r="D31" s="27"/>
      <c r="E31" s="27"/>
      <c r="F31" s="27"/>
      <c r="G31" s="27"/>
      <c r="H31">
        <v>13000000</v>
      </c>
    </row>
    <row r="32" spans="1:11" x14ac:dyDescent="0.25">
      <c r="A32" s="46" t="s">
        <v>63</v>
      </c>
      <c r="B32" s="48"/>
      <c r="C32" s="27"/>
      <c r="D32" s="27">
        <v>600000</v>
      </c>
      <c r="E32" s="27"/>
      <c r="F32" s="27"/>
      <c r="G32" s="27"/>
    </row>
    <row r="33" spans="1:11" x14ac:dyDescent="0.25">
      <c r="A33" s="46" t="s">
        <v>94</v>
      </c>
      <c r="B33" s="47"/>
      <c r="C33" s="27"/>
      <c r="D33" s="27"/>
      <c r="E33" s="27"/>
      <c r="F33" s="27"/>
      <c r="G33" s="27"/>
    </row>
    <row r="34" spans="1:11" x14ac:dyDescent="0.25">
      <c r="A34" s="46" t="s">
        <v>65</v>
      </c>
      <c r="B34" s="48">
        <v>750000</v>
      </c>
      <c r="C34" s="27">
        <v>750000</v>
      </c>
      <c r="D34" s="27">
        <v>750000</v>
      </c>
      <c r="E34" s="27">
        <v>750000</v>
      </c>
      <c r="F34" s="27">
        <v>750000</v>
      </c>
      <c r="G34" s="27">
        <v>750000</v>
      </c>
      <c r="H34">
        <v>750000</v>
      </c>
      <c r="I34">
        <v>750000</v>
      </c>
      <c r="J34">
        <v>750000</v>
      </c>
      <c r="K34">
        <v>750000</v>
      </c>
    </row>
    <row r="35" spans="1:11" x14ac:dyDescent="0.25">
      <c r="A35" s="46" t="s">
        <v>66</v>
      </c>
      <c r="B35" s="48">
        <v>500000</v>
      </c>
      <c r="C35" s="27">
        <v>500000</v>
      </c>
      <c r="D35" s="27">
        <v>500000</v>
      </c>
      <c r="E35" s="27">
        <v>500000</v>
      </c>
      <c r="F35" s="27">
        <v>500000</v>
      </c>
      <c r="G35" s="27">
        <v>500000</v>
      </c>
      <c r="H35">
        <v>500000</v>
      </c>
      <c r="I35">
        <v>500000</v>
      </c>
      <c r="J35">
        <v>500000</v>
      </c>
      <c r="K35">
        <v>500000</v>
      </c>
    </row>
    <row r="36" spans="1:11" x14ac:dyDescent="0.25">
      <c r="A36" s="46" t="s">
        <v>67</v>
      </c>
      <c r="B36" s="48">
        <v>900000</v>
      </c>
      <c r="C36" s="27">
        <v>900000</v>
      </c>
      <c r="D36" s="27">
        <v>900000</v>
      </c>
      <c r="E36" s="27">
        <v>900000</v>
      </c>
      <c r="F36" s="27">
        <v>900000</v>
      </c>
      <c r="G36" s="27">
        <v>900000</v>
      </c>
      <c r="H36" s="27">
        <v>900000</v>
      </c>
      <c r="I36" s="27">
        <v>900000</v>
      </c>
      <c r="J36" s="27">
        <v>900000</v>
      </c>
      <c r="K36" s="27">
        <v>900000</v>
      </c>
    </row>
    <row r="37" spans="1:11" x14ac:dyDescent="0.25">
      <c r="A37" s="46" t="s">
        <v>68</v>
      </c>
      <c r="B37" s="27">
        <v>100000</v>
      </c>
      <c r="C37" s="27">
        <v>100000</v>
      </c>
      <c r="D37" s="27">
        <v>100000</v>
      </c>
      <c r="E37" s="27">
        <v>100000</v>
      </c>
      <c r="F37" s="27">
        <v>100000</v>
      </c>
      <c r="G37" s="27">
        <v>100000</v>
      </c>
      <c r="H37" s="27">
        <v>100000</v>
      </c>
      <c r="I37" s="27">
        <v>100000</v>
      </c>
      <c r="J37" s="27">
        <v>100000</v>
      </c>
      <c r="K37">
        <v>100000</v>
      </c>
    </row>
    <row r="38" spans="1:11" x14ac:dyDescent="0.25">
      <c r="A38" s="46" t="s">
        <v>69</v>
      </c>
      <c r="B38" s="47"/>
      <c r="C38" s="27"/>
      <c r="D38" s="27">
        <v>1000000</v>
      </c>
      <c r="E38" s="27">
        <v>1000000</v>
      </c>
      <c r="F38" s="27">
        <v>1000000</v>
      </c>
      <c r="G38" s="27">
        <v>1000000</v>
      </c>
      <c r="H38" s="27">
        <v>1000000</v>
      </c>
    </row>
    <row r="39" spans="1:11" x14ac:dyDescent="0.25">
      <c r="A39" s="46"/>
      <c r="B39" s="47"/>
      <c r="C39" s="27"/>
      <c r="D39" s="27"/>
      <c r="E39" s="27"/>
      <c r="F39" s="27"/>
      <c r="G39" s="27"/>
    </row>
    <row r="40" spans="1:11" x14ac:dyDescent="0.25">
      <c r="A40" s="46"/>
      <c r="B40" s="47"/>
      <c r="C40" s="27"/>
      <c r="D40" s="27"/>
      <c r="E40" s="27"/>
      <c r="F40" s="27"/>
      <c r="G40" s="27"/>
    </row>
    <row r="41" spans="1:11" x14ac:dyDescent="0.25">
      <c r="A41" s="44" t="s">
        <v>70</v>
      </c>
      <c r="B41" s="44">
        <v>1200000</v>
      </c>
      <c r="C41" s="47"/>
      <c r="G41" t="s">
        <v>11</v>
      </c>
    </row>
    <row r="42" spans="1:11" x14ac:dyDescent="0.25">
      <c r="A42" s="44" t="s">
        <v>71</v>
      </c>
      <c r="B42" s="44">
        <v>750000</v>
      </c>
      <c r="C42" s="47"/>
    </row>
    <row r="43" spans="1:11" x14ac:dyDescent="0.25">
      <c r="A43" s="44" t="s">
        <v>72</v>
      </c>
      <c r="B43" s="44">
        <v>800000</v>
      </c>
      <c r="C43" s="47"/>
    </row>
    <row r="44" spans="1:11" x14ac:dyDescent="0.25">
      <c r="A44" s="44" t="s">
        <v>73</v>
      </c>
      <c r="B44" s="44">
        <v>4000000</v>
      </c>
      <c r="C44" s="47"/>
    </row>
    <row r="45" spans="1:11" x14ac:dyDescent="0.25">
      <c r="A45" s="44" t="s">
        <v>74</v>
      </c>
      <c r="B45" s="44">
        <v>60000</v>
      </c>
      <c r="C45" s="47"/>
    </row>
    <row r="46" spans="1:11" x14ac:dyDescent="0.25">
      <c r="A46" s="44" t="s">
        <v>75</v>
      </c>
      <c r="B46" s="44">
        <v>80000</v>
      </c>
      <c r="C46" s="47"/>
    </row>
    <row r="47" spans="1:11" x14ac:dyDescent="0.25">
      <c r="A47" s="44" t="s">
        <v>76</v>
      </c>
      <c r="B47" s="44">
        <v>1400000</v>
      </c>
      <c r="C47" s="47"/>
    </row>
    <row r="48" spans="1:11" x14ac:dyDescent="0.25">
      <c r="A48" s="46" t="s">
        <v>77</v>
      </c>
      <c r="B48" s="27"/>
      <c r="C48" s="27">
        <v>500000</v>
      </c>
      <c r="D48" s="27">
        <v>750000</v>
      </c>
      <c r="E48" s="27">
        <v>1000000</v>
      </c>
      <c r="F48" s="27">
        <v>1250000</v>
      </c>
      <c r="G48" s="27">
        <v>1500000</v>
      </c>
      <c r="H48" s="27">
        <v>2000000</v>
      </c>
      <c r="I48" s="27">
        <v>2250000</v>
      </c>
      <c r="J48" s="27">
        <v>2500000</v>
      </c>
      <c r="K48" s="27">
        <v>2750000</v>
      </c>
    </row>
    <row r="49" spans="1:11" x14ac:dyDescent="0.25">
      <c r="A49" s="46" t="s">
        <v>78</v>
      </c>
      <c r="B49" s="27"/>
      <c r="C49" s="27">
        <v>500000</v>
      </c>
      <c r="D49" s="27">
        <v>500000</v>
      </c>
      <c r="E49" s="27">
        <v>500000</v>
      </c>
      <c r="F49" s="27">
        <v>500000</v>
      </c>
      <c r="G49" s="27"/>
      <c r="H49" s="27"/>
      <c r="I49" s="27"/>
      <c r="J49" s="27"/>
      <c r="K49" s="27"/>
    </row>
    <row r="50" spans="1:11" x14ac:dyDescent="0.25">
      <c r="A50" s="46" t="s">
        <v>79</v>
      </c>
      <c r="B50" s="27"/>
      <c r="C50" s="27"/>
      <c r="D50" s="27">
        <v>2000000</v>
      </c>
      <c r="E50" s="27"/>
      <c r="F50" s="27"/>
      <c r="G50" s="27"/>
      <c r="H50" s="27"/>
      <c r="I50" s="27"/>
      <c r="J50" s="27"/>
      <c r="K50" s="27"/>
    </row>
    <row r="51" spans="1:11" x14ac:dyDescent="0.25">
      <c r="A51" s="46" t="s">
        <v>80</v>
      </c>
      <c r="B51" s="27">
        <v>360000</v>
      </c>
      <c r="C51" s="27">
        <v>360000</v>
      </c>
      <c r="D51" s="27">
        <v>360000</v>
      </c>
      <c r="E51" s="27">
        <v>360000</v>
      </c>
      <c r="F51" s="27">
        <v>360000</v>
      </c>
      <c r="G51" s="27">
        <v>360000</v>
      </c>
      <c r="H51" s="27">
        <v>360000</v>
      </c>
      <c r="I51" s="27">
        <v>360000</v>
      </c>
      <c r="J51" s="27">
        <v>360000</v>
      </c>
      <c r="K51" s="27">
        <v>360000</v>
      </c>
    </row>
    <row r="52" spans="1:11" x14ac:dyDescent="0.25">
      <c r="A52" s="47"/>
      <c r="B52" s="45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5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6" t="s">
        <v>81</v>
      </c>
      <c r="B54" s="46">
        <v>30455000</v>
      </c>
      <c r="C54" s="46">
        <f t="shared" ref="C54:K54" si="11">B54*1.04</f>
        <v>31673200</v>
      </c>
      <c r="D54" s="46">
        <f t="shared" si="11"/>
        <v>32940128</v>
      </c>
      <c r="E54" s="46">
        <f t="shared" si="11"/>
        <v>34257733.120000005</v>
      </c>
      <c r="F54" s="46">
        <f t="shared" si="11"/>
        <v>35628042.444800004</v>
      </c>
      <c r="G54" s="46">
        <f t="shared" si="11"/>
        <v>37053164.142592005</v>
      </c>
      <c r="H54" s="46">
        <f t="shared" si="11"/>
        <v>38535290.708295688</v>
      </c>
      <c r="I54" s="46">
        <f t="shared" si="11"/>
        <v>40076702.336627521</v>
      </c>
      <c r="J54" s="46">
        <f t="shared" si="11"/>
        <v>41679770.430092625</v>
      </c>
      <c r="K54" s="46">
        <f t="shared" si="11"/>
        <v>43346961.247296333</v>
      </c>
    </row>
    <row r="55" spans="1:11" x14ac:dyDescent="0.25">
      <c r="A55" s="46"/>
      <c r="B55" s="45"/>
      <c r="C55" s="47"/>
      <c r="D55" s="47"/>
      <c r="E55" s="47"/>
      <c r="F55" s="47"/>
      <c r="G55" s="47"/>
      <c r="H55" s="47"/>
      <c r="I55" s="47"/>
      <c r="J55" s="47"/>
      <c r="K55" s="47"/>
    </row>
    <row r="56" spans="1:11" x14ac:dyDescent="0.25">
      <c r="A56" s="46" t="s">
        <v>82</v>
      </c>
      <c r="B56" s="45"/>
      <c r="C56" s="47"/>
      <c r="D56" s="47"/>
      <c r="E56" s="47"/>
      <c r="F56" s="47"/>
      <c r="G56" s="47"/>
      <c r="H56" s="47"/>
      <c r="I56" s="47"/>
      <c r="J56" s="47"/>
      <c r="K56" s="47"/>
    </row>
    <row r="57" spans="1:11" x14ac:dyDescent="0.25">
      <c r="A57" s="46"/>
      <c r="B57" s="45"/>
      <c r="C57" s="47"/>
      <c r="D57" s="47"/>
      <c r="E57" s="47"/>
      <c r="F57" s="47"/>
      <c r="G57" s="47"/>
      <c r="H57" s="47"/>
      <c r="I57" s="47"/>
      <c r="J57" s="47"/>
      <c r="K57" s="47"/>
    </row>
    <row r="58" spans="1:11" x14ac:dyDescent="0.25">
      <c r="A58" s="46" t="s">
        <v>83</v>
      </c>
      <c r="B58" s="27">
        <v>3600000</v>
      </c>
      <c r="C58" s="27">
        <f>B58*1.04</f>
        <v>3744000</v>
      </c>
      <c r="D58" s="27">
        <f>B58*1.08</f>
        <v>3888000.0000000005</v>
      </c>
      <c r="E58" s="27">
        <f>B58*1.12</f>
        <v>4032000.0000000005</v>
      </c>
      <c r="F58" s="27">
        <f>B58*1.16</f>
        <v>4175999.9999999995</v>
      </c>
      <c r="G58" s="27">
        <f>B58*1.2</f>
        <v>4320000</v>
      </c>
      <c r="H58" s="27">
        <f>B58*1.24</f>
        <v>4464000</v>
      </c>
      <c r="I58" s="27">
        <f>B58*1.28</f>
        <v>4608000</v>
      </c>
      <c r="J58" s="27">
        <f>B58*1.32</f>
        <v>4752000</v>
      </c>
      <c r="K58" s="27">
        <f>B58*1.36</f>
        <v>4896000</v>
      </c>
    </row>
    <row r="59" spans="1:11" x14ac:dyDescent="0.25">
      <c r="A59" s="46" t="s">
        <v>84</v>
      </c>
      <c r="B59" s="27"/>
      <c r="C59" s="27">
        <f>7200000*1.04</f>
        <v>7488000</v>
      </c>
      <c r="D59" s="27">
        <f>C59*1.04</f>
        <v>7787520</v>
      </c>
      <c r="E59" s="27">
        <f>C59*1.08</f>
        <v>8087040.0000000009</v>
      </c>
      <c r="F59" s="27">
        <f>C59*1.12</f>
        <v>8386560.0000000009</v>
      </c>
      <c r="G59" s="27">
        <f>C59*1.16</f>
        <v>8686080</v>
      </c>
      <c r="H59" s="27">
        <f>C59*1.2</f>
        <v>8985600</v>
      </c>
      <c r="I59" s="27">
        <f>C59*1.24</f>
        <v>9285120</v>
      </c>
      <c r="J59" s="27">
        <f>C59*1.28</f>
        <v>9584640</v>
      </c>
      <c r="K59" s="27">
        <f>C59*1.32</f>
        <v>9884160</v>
      </c>
    </row>
    <row r="60" spans="1:11" ht="30" x14ac:dyDescent="0.25">
      <c r="A60" s="49" t="s">
        <v>85</v>
      </c>
      <c r="B60">
        <v>500000</v>
      </c>
      <c r="C60">
        <v>500000</v>
      </c>
      <c r="D60">
        <v>500000</v>
      </c>
      <c r="E60">
        <v>500000</v>
      </c>
      <c r="F60">
        <v>500000</v>
      </c>
      <c r="G60">
        <v>500000</v>
      </c>
      <c r="H60">
        <v>500000</v>
      </c>
      <c r="I60">
        <v>500000</v>
      </c>
      <c r="J60">
        <v>500000</v>
      </c>
      <c r="K60">
        <v>500000</v>
      </c>
    </row>
    <row r="63" spans="1:11" x14ac:dyDescent="0.25">
      <c r="A63" s="18" t="s">
        <v>95</v>
      </c>
    </row>
    <row r="64" spans="1:11" x14ac:dyDescent="0.25">
      <c r="A64" s="44"/>
    </row>
    <row r="65" spans="1:11" ht="30" x14ac:dyDescent="0.25">
      <c r="A65" s="50" t="s">
        <v>86</v>
      </c>
      <c r="B65" s="27"/>
      <c r="C65" s="27">
        <v>300000</v>
      </c>
      <c r="D65" s="27">
        <f>C65*2.06</f>
        <v>618000</v>
      </c>
      <c r="E65" s="27">
        <f>C65*4.12</f>
        <v>1236000</v>
      </c>
      <c r="F65" s="27">
        <f>C65*6.18</f>
        <v>1854000</v>
      </c>
      <c r="G65" s="27">
        <f>C65*8.24</f>
        <v>2472000</v>
      </c>
      <c r="H65" s="27">
        <f>C65*10.3</f>
        <v>3090000</v>
      </c>
      <c r="I65" s="27">
        <f>C65*12.36</f>
        <v>3708000</v>
      </c>
      <c r="J65" s="27">
        <f>C65*14.42</f>
        <v>4326000</v>
      </c>
      <c r="K65" s="27">
        <f>C65*16.48</f>
        <v>4944000</v>
      </c>
    </row>
    <row r="66" spans="1:11" ht="45" x14ac:dyDescent="0.25">
      <c r="A66" s="49" t="s">
        <v>96</v>
      </c>
      <c r="B66">
        <v>36810000</v>
      </c>
      <c r="C66">
        <f t="shared" ref="C66:K66" si="12">B66*1.06</f>
        <v>39018600</v>
      </c>
      <c r="D66">
        <f t="shared" si="12"/>
        <v>41359716</v>
      </c>
      <c r="E66">
        <f t="shared" si="12"/>
        <v>43841298.960000001</v>
      </c>
      <c r="F66">
        <f t="shared" si="12"/>
        <v>46471776.897600003</v>
      </c>
      <c r="G66">
        <f t="shared" si="12"/>
        <v>49260083.511456005</v>
      </c>
      <c r="H66">
        <f t="shared" si="12"/>
        <v>52215688.522143371</v>
      </c>
      <c r="I66">
        <f t="shared" si="12"/>
        <v>55348629.833471976</v>
      </c>
      <c r="J66">
        <f t="shared" si="12"/>
        <v>58669547.623480298</v>
      </c>
      <c r="K66">
        <f t="shared" si="12"/>
        <v>62189720.480889119</v>
      </c>
    </row>
    <row r="67" spans="1:11" x14ac:dyDescent="0.25">
      <c r="A67" s="18" t="s">
        <v>88</v>
      </c>
      <c r="C67">
        <v>249600</v>
      </c>
      <c r="D67">
        <f>C67*1.56</f>
        <v>389376</v>
      </c>
      <c r="E67">
        <f>C67*1.81</f>
        <v>451776</v>
      </c>
      <c r="F67">
        <f>C67*2.06</f>
        <v>514176</v>
      </c>
      <c r="G67">
        <f>C67*2.31</f>
        <v>576576</v>
      </c>
      <c r="H67">
        <f>C67*2.31</f>
        <v>576576</v>
      </c>
      <c r="I67">
        <f>C67*2.31</f>
        <v>576576</v>
      </c>
      <c r="J67">
        <f>C67*2.31</f>
        <v>576576</v>
      </c>
      <c r="K67">
        <f>C67*2.31</f>
        <v>576576</v>
      </c>
    </row>
    <row r="68" spans="1:11" x14ac:dyDescent="0.25">
      <c r="A68" t="s">
        <v>89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90</v>
      </c>
      <c r="C69">
        <v>70000</v>
      </c>
      <c r="D69">
        <v>105000</v>
      </c>
      <c r="E69">
        <v>140000</v>
      </c>
      <c r="F69">
        <v>140000</v>
      </c>
      <c r="G69">
        <v>140000</v>
      </c>
      <c r="H69">
        <v>140000</v>
      </c>
      <c r="I69">
        <v>140000</v>
      </c>
      <c r="J69">
        <v>140000</v>
      </c>
      <c r="K69">
        <v>140000</v>
      </c>
    </row>
    <row r="70" spans="1:11" x14ac:dyDescent="0.25">
      <c r="A70" s="51" t="s">
        <v>91</v>
      </c>
      <c r="B70" s="51"/>
      <c r="C70" s="51">
        <v>-312150</v>
      </c>
      <c r="D70" s="51">
        <f>C70*1.05</f>
        <v>-327757.5</v>
      </c>
      <c r="E70" s="51">
        <f>C70*2</f>
        <v>-624300</v>
      </c>
      <c r="F70" s="51">
        <f>D70*3</f>
        <v>-983272.5</v>
      </c>
      <c r="G70" s="51">
        <f>D70*3</f>
        <v>-983272.5</v>
      </c>
      <c r="H70" s="51">
        <f>D70*3</f>
        <v>-983272.5</v>
      </c>
      <c r="I70" s="51">
        <f>D70*3</f>
        <v>-983272.5</v>
      </c>
      <c r="J70" s="51">
        <f>D70*3</f>
        <v>-983272.5</v>
      </c>
      <c r="K70" s="51">
        <f>D70*3</f>
        <v>-983272.5</v>
      </c>
    </row>
    <row r="71" spans="1:11" x14ac:dyDescent="0.25">
      <c r="A71" s="18" t="s">
        <v>97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62" workbookViewId="0">
      <selection activeCell="B83" sqref="B83"/>
    </sheetView>
  </sheetViews>
  <sheetFormatPr defaultRowHeight="15" x14ac:dyDescent="0.25"/>
  <cols>
    <col min="1" max="1" width="42" customWidth="1"/>
    <col min="2" max="2" width="14.42578125" customWidth="1"/>
    <col min="3" max="3" width="14.140625" customWidth="1"/>
    <col min="4" max="4" width="14.28515625" customWidth="1"/>
    <col min="5" max="5" width="15.140625" customWidth="1"/>
    <col min="6" max="6" width="14.7109375" customWidth="1"/>
    <col min="7" max="7" width="14.28515625" customWidth="1"/>
    <col min="8" max="8" width="14.5703125" customWidth="1"/>
    <col min="9" max="11" width="14.42578125" customWidth="1"/>
  </cols>
  <sheetData>
    <row r="1" spans="1:11" ht="18.75" x14ac:dyDescent="0.3">
      <c r="A1" s="29" t="s">
        <v>37</v>
      </c>
      <c r="B1" s="29"/>
      <c r="C1" s="29"/>
      <c r="D1" s="29"/>
      <c r="E1" s="29"/>
    </row>
    <row r="2" spans="1:11" ht="18.75" x14ac:dyDescent="0.3">
      <c r="A2" s="30" t="s">
        <v>38</v>
      </c>
    </row>
    <row r="3" spans="1:11" ht="15.75" x14ac:dyDescent="0.25">
      <c r="A3" t="s">
        <v>39</v>
      </c>
    </row>
    <row r="4" spans="1:11" ht="15.75" x14ac:dyDescent="0.25">
      <c r="A4" s="31" t="s">
        <v>40</v>
      </c>
      <c r="B4" s="32" t="s">
        <v>41</v>
      </c>
      <c r="C4" s="32" t="s">
        <v>42</v>
      </c>
      <c r="D4" s="32" t="s">
        <v>43</v>
      </c>
      <c r="E4" s="32" t="s">
        <v>44</v>
      </c>
      <c r="F4" s="32" t="s">
        <v>45</v>
      </c>
      <c r="G4" s="32" t="s">
        <v>46</v>
      </c>
      <c r="H4" s="32" t="s">
        <v>47</v>
      </c>
      <c r="I4" s="32" t="s">
        <v>48</v>
      </c>
      <c r="J4" s="32" t="s">
        <v>49</v>
      </c>
      <c r="K4" s="32" t="s">
        <v>50</v>
      </c>
    </row>
    <row r="5" spans="1:11" x14ac:dyDescent="0.25">
      <c r="A5" s="1" t="s">
        <v>0</v>
      </c>
      <c r="B5" s="5">
        <f>SUM(B24:B39) +360000</f>
        <v>15850000</v>
      </c>
      <c r="C5" s="5">
        <f>SUM(C24:C53)*1.04</f>
        <v>36202400</v>
      </c>
      <c r="D5" s="5">
        <f>SUM(D26:D53)*1.08</f>
        <v>9352800</v>
      </c>
      <c r="E5" s="5">
        <f>SUM(E24:E53)*1.12</f>
        <v>7067200.0000000009</v>
      </c>
      <c r="F5" s="5">
        <f>SUM(F24:F53)*1.16</f>
        <v>7609599.9999999991</v>
      </c>
      <c r="G5" s="5">
        <f>SUM(G24:G53)*1.2</f>
        <v>30372000</v>
      </c>
      <c r="H5" s="5">
        <f>SUM(H24:H53)*1.24</f>
        <v>24564400</v>
      </c>
      <c r="I5" s="5">
        <f>SUM(I24:I53)*1.28</f>
        <v>7756800</v>
      </c>
      <c r="J5" s="5">
        <f>SUM(J24:J53)*1.32</f>
        <v>8329200</v>
      </c>
      <c r="K5" s="5">
        <f>SUM(K24:K53)*1.36</f>
        <v>8921600</v>
      </c>
    </row>
    <row r="6" spans="1:11" x14ac:dyDescent="0.25">
      <c r="A6" s="14" t="s">
        <v>10</v>
      </c>
      <c r="B6" s="33">
        <f>SUM(B5)</f>
        <v>15850000</v>
      </c>
      <c r="C6" s="33">
        <f t="shared" ref="C6:K8" si="0">SUM(B6,C5)</f>
        <v>52052400</v>
      </c>
      <c r="D6" s="33">
        <f t="shared" si="0"/>
        <v>61405200</v>
      </c>
      <c r="E6" s="34">
        <f t="shared" si="0"/>
        <v>68472400</v>
      </c>
      <c r="F6" s="33">
        <f t="shared" si="0"/>
        <v>76082000</v>
      </c>
      <c r="G6" s="33">
        <f t="shared" si="0"/>
        <v>106454000</v>
      </c>
      <c r="H6" s="33">
        <f>SUM(G6,H5)</f>
        <v>131018400</v>
      </c>
      <c r="I6" s="33">
        <f t="shared" si="0"/>
        <v>138775200</v>
      </c>
      <c r="J6" s="33">
        <f t="shared" si="0"/>
        <v>147104400</v>
      </c>
      <c r="K6" s="34">
        <f t="shared" si="0"/>
        <v>156026000</v>
      </c>
    </row>
    <row r="7" spans="1:11" x14ac:dyDescent="0.25">
      <c r="A7" s="2" t="s">
        <v>1</v>
      </c>
      <c r="B7" s="6">
        <f t="shared" ref="B7:K7" si="1">SUM(B54:B63)</f>
        <v>34555000</v>
      </c>
      <c r="C7" s="6">
        <f t="shared" si="1"/>
        <v>43405200</v>
      </c>
      <c r="D7" s="6">
        <f t="shared" si="1"/>
        <v>45115648</v>
      </c>
      <c r="E7" s="6">
        <f t="shared" si="1"/>
        <v>46876773.120000005</v>
      </c>
      <c r="F7" s="6">
        <f t="shared" si="1"/>
        <v>48690602.444800004</v>
      </c>
      <c r="G7" s="6">
        <f t="shared" si="1"/>
        <v>50559244.142592005</v>
      </c>
      <c r="H7" s="6">
        <f t="shared" si="1"/>
        <v>52484890.708295688</v>
      </c>
      <c r="I7" s="6">
        <f t="shared" si="1"/>
        <v>54469822.336627521</v>
      </c>
      <c r="J7" s="6">
        <f t="shared" si="1"/>
        <v>56516410.430092625</v>
      </c>
      <c r="K7" s="6">
        <f t="shared" si="1"/>
        <v>58627121.247296333</v>
      </c>
    </row>
    <row r="8" spans="1:11" x14ac:dyDescent="0.25">
      <c r="A8" s="15" t="s">
        <v>9</v>
      </c>
      <c r="B8" s="33">
        <f>SUM(B7)</f>
        <v>34555000</v>
      </c>
      <c r="C8" s="33">
        <f t="shared" si="0"/>
        <v>77960200</v>
      </c>
      <c r="D8" s="33">
        <f t="shared" si="0"/>
        <v>123075848</v>
      </c>
      <c r="E8" s="34">
        <f t="shared" si="0"/>
        <v>169952621.12</v>
      </c>
      <c r="F8" s="33">
        <f t="shared" si="0"/>
        <v>218643223.56480002</v>
      </c>
      <c r="G8" s="33">
        <f t="shared" si="0"/>
        <v>269202467.70739204</v>
      </c>
      <c r="H8" s="33">
        <f t="shared" si="0"/>
        <v>321687358.41568774</v>
      </c>
      <c r="I8" s="33">
        <f t="shared" si="0"/>
        <v>376157180.75231528</v>
      </c>
      <c r="J8" s="33">
        <f t="shared" si="0"/>
        <v>432673591.18240792</v>
      </c>
      <c r="K8" s="34">
        <f t="shared" si="0"/>
        <v>491300712.42970425</v>
      </c>
    </row>
    <row r="9" spans="1:11" x14ac:dyDescent="0.25">
      <c r="A9" s="7" t="s">
        <v>2</v>
      </c>
      <c r="B9" s="35">
        <f t="shared" ref="B9:K9" si="2">SUM(B5+B7)</f>
        <v>50405000</v>
      </c>
      <c r="C9" s="35">
        <f t="shared" si="2"/>
        <v>79607600</v>
      </c>
      <c r="D9" s="35">
        <f t="shared" si="2"/>
        <v>54468448</v>
      </c>
      <c r="E9" s="35">
        <f t="shared" si="2"/>
        <v>53943973.120000005</v>
      </c>
      <c r="F9" s="35">
        <f t="shared" si="2"/>
        <v>56300202.444800004</v>
      </c>
      <c r="G9" s="35">
        <f t="shared" si="2"/>
        <v>80931244.142592013</v>
      </c>
      <c r="H9" s="35">
        <f t="shared" si="2"/>
        <v>77049290.708295688</v>
      </c>
      <c r="I9" s="35">
        <f t="shared" si="2"/>
        <v>62226622.336627521</v>
      </c>
      <c r="J9" s="35">
        <f t="shared" si="2"/>
        <v>64845610.430092625</v>
      </c>
      <c r="K9" s="35">
        <f t="shared" si="2"/>
        <v>67548721.247296333</v>
      </c>
    </row>
    <row r="10" spans="1:11" x14ac:dyDescent="0.25">
      <c r="A10" s="15" t="s">
        <v>3</v>
      </c>
      <c r="B10" s="33">
        <f>SUM(B9)</f>
        <v>50405000</v>
      </c>
      <c r="C10" s="33">
        <f>SUM(B10,C9)</f>
        <v>130012600</v>
      </c>
      <c r="D10" s="33">
        <f t="shared" ref="D10:F10" si="3">SUM(C10,D9)</f>
        <v>184481048</v>
      </c>
      <c r="E10" s="34">
        <f t="shared" si="3"/>
        <v>238425021.12</v>
      </c>
      <c r="F10" s="33">
        <f t="shared" si="3"/>
        <v>294725223.56480002</v>
      </c>
      <c r="G10" s="33">
        <f>SUM(F10,G9)</f>
        <v>375656467.70739204</v>
      </c>
      <c r="H10" s="33">
        <f>SUM(G10,H9)</f>
        <v>452705758.41568774</v>
      </c>
      <c r="I10" s="33">
        <f>SUM(H10,I9)</f>
        <v>514932380.75231528</v>
      </c>
      <c r="J10" s="33">
        <f>SUM(I10,J9)</f>
        <v>579777991.18240786</v>
      </c>
      <c r="K10" s="34">
        <f>SUM(J10,K9)</f>
        <v>647326712.42970419</v>
      </c>
    </row>
    <row r="11" spans="1:11" x14ac:dyDescent="0.25">
      <c r="A11" s="12" t="s">
        <v>4</v>
      </c>
      <c r="B11" s="13">
        <f t="shared" ref="B11:K11" si="4">SUM(B64:B72)</f>
        <v>42132726</v>
      </c>
      <c r="C11" s="13">
        <f t="shared" si="4"/>
        <v>44968139.560000002</v>
      </c>
      <c r="D11" s="13">
        <f t="shared" si="4"/>
        <v>48124949.433600008</v>
      </c>
      <c r="E11" s="13">
        <f t="shared" si="4"/>
        <v>51384226.789616011</v>
      </c>
      <c r="F11" s="13">
        <f t="shared" si="4"/>
        <v>54716499.336992972</v>
      </c>
      <c r="G11" s="13">
        <f t="shared" si="4"/>
        <v>58588395.087212555</v>
      </c>
      <c r="H11" s="13">
        <f t="shared" si="4"/>
        <v>62589380.582445309</v>
      </c>
      <c r="I11" s="13">
        <f t="shared" si="4"/>
        <v>66793345.207392037</v>
      </c>
      <c r="J11" s="13">
        <f t="shared" si="4"/>
        <v>71212467.709835559</v>
      </c>
      <c r="K11" s="13">
        <f t="shared" si="4"/>
        <v>75859657.562425703</v>
      </c>
    </row>
    <row r="12" spans="1:11" x14ac:dyDescent="0.25">
      <c r="A12" s="11" t="s">
        <v>5</v>
      </c>
      <c r="B12" s="36">
        <f>(B11)</f>
        <v>42132726</v>
      </c>
      <c r="C12" s="36">
        <f t="shared" ref="C12:K12" si="5">(B12+C11)</f>
        <v>87100865.560000002</v>
      </c>
      <c r="D12" s="36">
        <f t="shared" si="5"/>
        <v>135225814.99360001</v>
      </c>
      <c r="E12" s="37">
        <f t="shared" si="5"/>
        <v>186610041.78321603</v>
      </c>
      <c r="F12" s="36">
        <f t="shared" si="5"/>
        <v>241326541.12020901</v>
      </c>
      <c r="G12" s="36">
        <f t="shared" si="5"/>
        <v>299914936.20742154</v>
      </c>
      <c r="H12" s="36">
        <f t="shared" si="5"/>
        <v>362504316.78986686</v>
      </c>
      <c r="I12" s="36">
        <f t="shared" si="5"/>
        <v>429297661.9972589</v>
      </c>
      <c r="J12" s="36">
        <f t="shared" si="5"/>
        <v>500510129.70709443</v>
      </c>
      <c r="K12" s="37">
        <f t="shared" si="5"/>
        <v>576369787.26952016</v>
      </c>
    </row>
    <row r="13" spans="1:11" x14ac:dyDescent="0.25">
      <c r="A13" s="3" t="s">
        <v>6</v>
      </c>
      <c r="B13" s="19">
        <f t="shared" ref="B13:K13" si="6">B11-B9</f>
        <v>-8272274</v>
      </c>
      <c r="C13" s="19">
        <f t="shared" si="6"/>
        <v>-34639460.439999998</v>
      </c>
      <c r="D13" s="19">
        <f t="shared" si="6"/>
        <v>-6343498.5663999915</v>
      </c>
      <c r="E13" s="19">
        <f t="shared" si="6"/>
        <v>-2559746.3303839937</v>
      </c>
      <c r="F13" s="19">
        <f t="shared" si="6"/>
        <v>-1583703.1078070328</v>
      </c>
      <c r="G13" s="19">
        <f t="shared" si="6"/>
        <v>-22342849.055379458</v>
      </c>
      <c r="H13" s="19">
        <f t="shared" si="6"/>
        <v>-14459910.125850379</v>
      </c>
      <c r="I13" s="19">
        <f t="shared" si="6"/>
        <v>4566722.8707645163</v>
      </c>
      <c r="J13" s="19">
        <f t="shared" si="6"/>
        <v>6366857.2797429338</v>
      </c>
      <c r="K13" s="19">
        <f t="shared" si="6"/>
        <v>8310936.3151293695</v>
      </c>
    </row>
    <row r="14" spans="1:11" x14ac:dyDescent="0.25">
      <c r="A14" s="8" t="s">
        <v>7</v>
      </c>
      <c r="B14" s="19">
        <f>B13</f>
        <v>-8272274</v>
      </c>
      <c r="C14" s="19">
        <f t="shared" ref="C14:K14" si="7">(B14+C13)</f>
        <v>-42911734.439999998</v>
      </c>
      <c r="D14" s="19">
        <f t="shared" si="7"/>
        <v>-49255233.006399989</v>
      </c>
      <c r="E14" s="38">
        <f t="shared" si="7"/>
        <v>-51814979.336783983</v>
      </c>
      <c r="F14" s="19">
        <f t="shared" si="7"/>
        <v>-53398682.444591016</v>
      </c>
      <c r="G14" s="19">
        <f t="shared" si="7"/>
        <v>-75741531.499970466</v>
      </c>
      <c r="H14" s="19">
        <f t="shared" si="7"/>
        <v>-90201441.625820845</v>
      </c>
      <c r="I14" s="19">
        <f t="shared" si="7"/>
        <v>-85634718.755056322</v>
      </c>
      <c r="J14" s="19">
        <f t="shared" si="7"/>
        <v>-79267861.475313395</v>
      </c>
      <c r="K14" s="38">
        <f t="shared" si="7"/>
        <v>-70956925.160184026</v>
      </c>
    </row>
    <row r="15" spans="1:11" x14ac:dyDescent="0.25">
      <c r="A15" s="4" t="s">
        <v>51</v>
      </c>
      <c r="B15" s="20">
        <v>0</v>
      </c>
      <c r="C15" s="20">
        <f>(B14*0.1)</f>
        <v>-827227.4</v>
      </c>
      <c r="D15" s="20">
        <f t="shared" ref="D15:J15" si="8">(C14*0.1)</f>
        <v>-4291173.4440000001</v>
      </c>
      <c r="E15" s="20">
        <f t="shared" si="8"/>
        <v>-4925523.3006399991</v>
      </c>
      <c r="F15" s="20">
        <f t="shared" si="8"/>
        <v>-5181497.9336783988</v>
      </c>
      <c r="G15" s="20">
        <f t="shared" si="8"/>
        <v>-5339868.2444591019</v>
      </c>
      <c r="H15" s="20">
        <f t="shared" si="8"/>
        <v>-7574153.1499970471</v>
      </c>
      <c r="I15" s="20">
        <f t="shared" si="8"/>
        <v>-9020144.1625820845</v>
      </c>
      <c r="J15" s="20">
        <f t="shared" si="8"/>
        <v>-8563471.8755056318</v>
      </c>
      <c r="K15" s="20">
        <f>J14*0.1</f>
        <v>-7926786.1475313399</v>
      </c>
    </row>
    <row r="16" spans="1:11" x14ac:dyDescent="0.25">
      <c r="A16" s="7" t="s">
        <v>8</v>
      </c>
      <c r="B16" s="21">
        <f t="shared" ref="B16" si="9">SUM(B14+B15)</f>
        <v>-8272274</v>
      </c>
      <c r="C16" s="39">
        <f t="shared" ref="C16:K16" si="10">C13+C15+B16</f>
        <v>-43738961.839999996</v>
      </c>
      <c r="D16" s="39">
        <f t="shared" si="10"/>
        <v>-54373633.850399986</v>
      </c>
      <c r="E16" s="39">
        <f t="shared" si="10"/>
        <v>-61858903.481423981</v>
      </c>
      <c r="F16" s="39">
        <f>F13+F15+E16</f>
        <v>-68624104.522909418</v>
      </c>
      <c r="G16" s="39">
        <f>G13+G15+F16</f>
        <v>-96306821.822747976</v>
      </c>
      <c r="H16" s="39">
        <f t="shared" si="10"/>
        <v>-118340885.09859541</v>
      </c>
      <c r="I16" s="39">
        <f t="shared" si="10"/>
        <v>-122794306.39041299</v>
      </c>
      <c r="J16" s="39">
        <f t="shared" si="10"/>
        <v>-124990920.98617569</v>
      </c>
      <c r="K16" s="39">
        <f t="shared" si="10"/>
        <v>-124606770.81857766</v>
      </c>
    </row>
    <row r="17" spans="1:11" x14ac:dyDescent="0.25">
      <c r="D17" s="10"/>
      <c r="E17" s="10"/>
    </row>
    <row r="18" spans="1:11" x14ac:dyDescent="0.25">
      <c r="A18" s="18" t="s">
        <v>52</v>
      </c>
    </row>
    <row r="19" spans="1:11" x14ac:dyDescent="0.25">
      <c r="A19" s="18" t="s">
        <v>53</v>
      </c>
    </row>
    <row r="20" spans="1:11" x14ac:dyDescent="0.25">
      <c r="A20" s="40" t="s">
        <v>98</v>
      </c>
      <c r="B20" s="41"/>
      <c r="C20" s="42"/>
      <c r="D20" s="42"/>
      <c r="E20" s="41"/>
    </row>
    <row r="21" spans="1:11" x14ac:dyDescent="0.25">
      <c r="A21" s="43"/>
      <c r="C21" s="9"/>
      <c r="D21" s="9"/>
    </row>
    <row r="22" spans="1:11" x14ac:dyDescent="0.25">
      <c r="A22" s="18" t="s">
        <v>55</v>
      </c>
    </row>
    <row r="23" spans="1:11" x14ac:dyDescent="0.25">
      <c r="A23" s="18"/>
    </row>
    <row r="24" spans="1:11" x14ac:dyDescent="0.25">
      <c r="A24" s="40" t="s">
        <v>56</v>
      </c>
      <c r="B24" s="41"/>
      <c r="C24" s="41"/>
      <c r="D24" s="44">
        <v>14400000</v>
      </c>
      <c r="I24" s="16"/>
    </row>
    <row r="25" spans="1:11" x14ac:dyDescent="0.25">
      <c r="A25" s="40" t="s">
        <v>57</v>
      </c>
      <c r="B25" s="41"/>
      <c r="C25" s="41"/>
      <c r="D25" s="44">
        <v>72000000</v>
      </c>
      <c r="I25" s="17"/>
    </row>
    <row r="26" spans="1:11" x14ac:dyDescent="0.25">
      <c r="A26" s="45"/>
      <c r="B26" s="45"/>
      <c r="I26" s="17"/>
    </row>
    <row r="27" spans="1:11" x14ac:dyDescent="0.25">
      <c r="A27" s="46" t="s">
        <v>58</v>
      </c>
      <c r="B27" s="27">
        <v>240000</v>
      </c>
      <c r="C27" s="27">
        <v>1200000</v>
      </c>
      <c r="D27">
        <v>1200000</v>
      </c>
      <c r="E27">
        <v>1200000</v>
      </c>
      <c r="F27">
        <v>1200000</v>
      </c>
      <c r="G27" s="27">
        <v>1200000</v>
      </c>
      <c r="H27" s="27">
        <v>1200000</v>
      </c>
      <c r="I27" s="17">
        <v>1200000</v>
      </c>
      <c r="J27">
        <v>1200000</v>
      </c>
      <c r="K27">
        <v>1200000</v>
      </c>
    </row>
    <row r="28" spans="1:11" x14ac:dyDescent="0.25">
      <c r="A28" s="46" t="s">
        <v>59</v>
      </c>
      <c r="B28" s="47"/>
      <c r="C28" s="27">
        <v>15000000</v>
      </c>
      <c r="D28" s="27"/>
      <c r="E28" s="27"/>
      <c r="F28" s="27"/>
      <c r="G28" s="27">
        <v>15000000</v>
      </c>
    </row>
    <row r="29" spans="1:11" x14ac:dyDescent="0.25">
      <c r="A29" s="46" t="s">
        <v>60</v>
      </c>
      <c r="B29" s="47"/>
      <c r="C29" s="27">
        <v>4000000</v>
      </c>
      <c r="D29" s="27"/>
      <c r="E29" s="27"/>
      <c r="F29" s="27"/>
      <c r="G29" s="27">
        <v>4000000</v>
      </c>
    </row>
    <row r="30" spans="1:11" x14ac:dyDescent="0.25">
      <c r="A30" s="46" t="s">
        <v>61</v>
      </c>
      <c r="B30" s="47"/>
      <c r="C30" s="27">
        <v>9000000</v>
      </c>
      <c r="D30" s="27"/>
      <c r="E30" s="27"/>
      <c r="F30" s="27"/>
      <c r="G30" s="27"/>
    </row>
    <row r="31" spans="1:11" x14ac:dyDescent="0.25">
      <c r="A31" s="46" t="s">
        <v>62</v>
      </c>
      <c r="B31" s="48">
        <v>13000000</v>
      </c>
      <c r="C31" s="27"/>
      <c r="D31" s="27"/>
      <c r="E31" s="27"/>
      <c r="F31" s="27"/>
      <c r="G31" s="27"/>
      <c r="H31">
        <v>13000000</v>
      </c>
    </row>
    <row r="32" spans="1:11" x14ac:dyDescent="0.25">
      <c r="A32" s="46" t="s">
        <v>63</v>
      </c>
      <c r="B32" s="48"/>
      <c r="C32" s="27"/>
      <c r="D32" s="27">
        <v>600000</v>
      </c>
      <c r="E32" s="27"/>
      <c r="F32" s="27"/>
      <c r="G32" s="27"/>
    </row>
    <row r="33" spans="1:11" x14ac:dyDescent="0.25">
      <c r="A33" s="46" t="s">
        <v>94</v>
      </c>
      <c r="B33" s="47"/>
      <c r="C33" s="27">
        <v>2000000</v>
      </c>
      <c r="D33" s="27"/>
      <c r="E33" s="27"/>
      <c r="F33" s="27"/>
      <c r="G33" s="27"/>
    </row>
    <row r="34" spans="1:11" x14ac:dyDescent="0.25">
      <c r="A34" s="46" t="s">
        <v>65</v>
      </c>
      <c r="B34" s="48">
        <v>750000</v>
      </c>
      <c r="C34" s="27">
        <v>750000</v>
      </c>
      <c r="D34" s="27">
        <v>750000</v>
      </c>
      <c r="E34" s="27">
        <v>750000</v>
      </c>
      <c r="F34" s="27">
        <v>750000</v>
      </c>
      <c r="G34" s="27">
        <v>750000</v>
      </c>
      <c r="H34">
        <v>750000</v>
      </c>
      <c r="I34">
        <v>750000</v>
      </c>
      <c r="J34">
        <v>750000</v>
      </c>
      <c r="K34">
        <v>750000</v>
      </c>
    </row>
    <row r="35" spans="1:11" x14ac:dyDescent="0.25">
      <c r="A35" s="46" t="s">
        <v>66</v>
      </c>
      <c r="B35" s="48">
        <v>500000</v>
      </c>
      <c r="C35" s="27">
        <v>500000</v>
      </c>
      <c r="D35" s="27">
        <v>500000</v>
      </c>
      <c r="E35" s="27">
        <v>500000</v>
      </c>
      <c r="F35" s="27">
        <v>500000</v>
      </c>
      <c r="G35" s="27">
        <v>500000</v>
      </c>
      <c r="H35">
        <v>500000</v>
      </c>
      <c r="I35">
        <v>500000</v>
      </c>
      <c r="J35">
        <v>500000</v>
      </c>
      <c r="K35">
        <v>500000</v>
      </c>
    </row>
    <row r="36" spans="1:11" x14ac:dyDescent="0.25">
      <c r="A36" s="46" t="s">
        <v>67</v>
      </c>
      <c r="B36" s="48">
        <v>900000</v>
      </c>
      <c r="C36" s="27">
        <v>900000</v>
      </c>
      <c r="D36" s="27">
        <v>900000</v>
      </c>
      <c r="E36" s="27">
        <v>900000</v>
      </c>
      <c r="F36" s="27">
        <v>900000</v>
      </c>
      <c r="G36" s="27">
        <v>900000</v>
      </c>
      <c r="H36" s="27">
        <v>900000</v>
      </c>
      <c r="I36" s="27">
        <v>900000</v>
      </c>
      <c r="J36" s="27">
        <v>900000</v>
      </c>
      <c r="K36" s="27">
        <v>900000</v>
      </c>
    </row>
    <row r="37" spans="1:11" x14ac:dyDescent="0.25">
      <c r="A37" s="46" t="s">
        <v>68</v>
      </c>
      <c r="B37" s="27">
        <v>100000</v>
      </c>
      <c r="C37" s="27">
        <v>100000</v>
      </c>
      <c r="D37" s="27">
        <v>100000</v>
      </c>
      <c r="E37" s="27">
        <v>100000</v>
      </c>
      <c r="F37" s="27">
        <v>100000</v>
      </c>
      <c r="G37" s="27">
        <v>100000</v>
      </c>
      <c r="H37" s="27">
        <v>100000</v>
      </c>
      <c r="I37" s="27">
        <v>100000</v>
      </c>
      <c r="J37" s="27">
        <v>100000</v>
      </c>
      <c r="K37">
        <v>100000</v>
      </c>
    </row>
    <row r="38" spans="1:11" x14ac:dyDescent="0.25">
      <c r="A38" s="46" t="s">
        <v>69</v>
      </c>
      <c r="B38" s="47"/>
      <c r="C38" s="27"/>
      <c r="D38" s="27">
        <v>1000000</v>
      </c>
      <c r="E38" s="27">
        <v>1000000</v>
      </c>
      <c r="F38" s="27">
        <v>1000000</v>
      </c>
      <c r="G38" s="27">
        <v>1000000</v>
      </c>
      <c r="H38" s="27">
        <v>1000000</v>
      </c>
    </row>
    <row r="39" spans="1:11" x14ac:dyDescent="0.25">
      <c r="A39" s="46"/>
      <c r="B39" s="47"/>
      <c r="C39" s="27"/>
      <c r="D39" s="27"/>
      <c r="E39" s="27"/>
      <c r="F39" s="27"/>
      <c r="G39" s="27"/>
    </row>
    <row r="40" spans="1:11" x14ac:dyDescent="0.25">
      <c r="A40" s="46"/>
      <c r="B40" s="47"/>
      <c r="C40" s="27"/>
      <c r="D40" s="27"/>
      <c r="E40" s="27"/>
      <c r="F40" s="27"/>
      <c r="G40" s="27"/>
    </row>
    <row r="41" spans="1:11" x14ac:dyDescent="0.25">
      <c r="A41" s="44" t="s">
        <v>70</v>
      </c>
      <c r="B41" s="44">
        <v>1200000</v>
      </c>
      <c r="C41" s="47"/>
      <c r="G41" t="s">
        <v>11</v>
      </c>
    </row>
    <row r="42" spans="1:11" x14ac:dyDescent="0.25">
      <c r="A42" s="44" t="s">
        <v>71</v>
      </c>
      <c r="B42" s="44">
        <v>750000</v>
      </c>
      <c r="C42" s="47"/>
    </row>
    <row r="43" spans="1:11" x14ac:dyDescent="0.25">
      <c r="A43" s="44" t="s">
        <v>72</v>
      </c>
      <c r="B43" s="44">
        <v>800000</v>
      </c>
      <c r="C43" s="47"/>
    </row>
    <row r="44" spans="1:11" x14ac:dyDescent="0.25">
      <c r="A44" s="44" t="s">
        <v>73</v>
      </c>
      <c r="B44" s="44">
        <v>4000000</v>
      </c>
      <c r="C44" s="47"/>
    </row>
    <row r="45" spans="1:11" x14ac:dyDescent="0.25">
      <c r="A45" s="44" t="s">
        <v>74</v>
      </c>
      <c r="B45" s="44">
        <v>60000</v>
      </c>
      <c r="C45" s="47"/>
    </row>
    <row r="46" spans="1:11" x14ac:dyDescent="0.25">
      <c r="A46" s="44" t="s">
        <v>75</v>
      </c>
      <c r="B46" s="44">
        <v>80000</v>
      </c>
      <c r="C46" s="47"/>
    </row>
    <row r="47" spans="1:11" x14ac:dyDescent="0.25">
      <c r="A47" s="44" t="s">
        <v>76</v>
      </c>
      <c r="B47" s="44">
        <v>1400000</v>
      </c>
      <c r="C47" s="47"/>
    </row>
    <row r="48" spans="1:11" x14ac:dyDescent="0.25">
      <c r="A48" s="46" t="s">
        <v>77</v>
      </c>
      <c r="B48" s="27"/>
      <c r="C48" s="27">
        <v>500000</v>
      </c>
      <c r="D48" s="27">
        <v>750000</v>
      </c>
      <c r="E48" s="27">
        <v>1000000</v>
      </c>
      <c r="F48" s="27">
        <v>1250000</v>
      </c>
      <c r="G48" s="27">
        <v>1500000</v>
      </c>
      <c r="H48" s="27">
        <v>2000000</v>
      </c>
      <c r="I48" s="27">
        <v>2250000</v>
      </c>
      <c r="J48" s="27">
        <v>2500000</v>
      </c>
      <c r="K48" s="27">
        <v>2750000</v>
      </c>
    </row>
    <row r="49" spans="1:11" x14ac:dyDescent="0.25">
      <c r="A49" s="46" t="s">
        <v>78</v>
      </c>
      <c r="B49" s="27"/>
      <c r="C49" s="27">
        <v>500000</v>
      </c>
      <c r="D49" s="27">
        <v>500000</v>
      </c>
      <c r="E49" s="27">
        <v>500000</v>
      </c>
      <c r="F49" s="27">
        <v>500000</v>
      </c>
      <c r="G49" s="27"/>
      <c r="H49" s="27"/>
      <c r="I49" s="27"/>
      <c r="J49" s="27"/>
      <c r="K49" s="27"/>
    </row>
    <row r="50" spans="1:11" x14ac:dyDescent="0.25">
      <c r="A50" s="46" t="s">
        <v>79</v>
      </c>
      <c r="B50" s="27"/>
      <c r="C50" s="27"/>
      <c r="D50" s="27">
        <v>2000000</v>
      </c>
      <c r="E50" s="27"/>
      <c r="F50" s="27"/>
      <c r="G50" s="27"/>
      <c r="H50" s="27"/>
      <c r="I50" s="27"/>
      <c r="J50" s="27"/>
      <c r="K50" s="27"/>
    </row>
    <row r="51" spans="1:11" x14ac:dyDescent="0.25">
      <c r="A51" s="46" t="s">
        <v>80</v>
      </c>
      <c r="B51" s="27">
        <v>360000</v>
      </c>
      <c r="C51" s="27">
        <v>360000</v>
      </c>
      <c r="D51" s="27">
        <v>360000</v>
      </c>
      <c r="E51" s="27">
        <v>360000</v>
      </c>
      <c r="F51" s="27">
        <v>360000</v>
      </c>
      <c r="G51" s="27">
        <v>360000</v>
      </c>
      <c r="H51" s="27">
        <v>360000</v>
      </c>
      <c r="I51" s="27">
        <v>360000</v>
      </c>
      <c r="J51" s="27">
        <v>360000</v>
      </c>
      <c r="K51" s="27">
        <v>360000</v>
      </c>
    </row>
    <row r="52" spans="1:11" x14ac:dyDescent="0.25">
      <c r="A52" s="47"/>
      <c r="B52" s="45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5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6" t="s">
        <v>81</v>
      </c>
      <c r="B54" s="46">
        <v>30455000</v>
      </c>
      <c r="C54" s="46">
        <f t="shared" ref="C54:K54" si="11">B54*1.04</f>
        <v>31673200</v>
      </c>
      <c r="D54" s="46">
        <f t="shared" si="11"/>
        <v>32940128</v>
      </c>
      <c r="E54" s="46">
        <f t="shared" si="11"/>
        <v>34257733.120000005</v>
      </c>
      <c r="F54" s="46">
        <f t="shared" si="11"/>
        <v>35628042.444800004</v>
      </c>
      <c r="G54" s="46">
        <f t="shared" si="11"/>
        <v>37053164.142592005</v>
      </c>
      <c r="H54" s="46">
        <f t="shared" si="11"/>
        <v>38535290.708295688</v>
      </c>
      <c r="I54" s="46">
        <f t="shared" si="11"/>
        <v>40076702.336627521</v>
      </c>
      <c r="J54" s="46">
        <f t="shared" si="11"/>
        <v>41679770.430092625</v>
      </c>
      <c r="K54" s="46">
        <f t="shared" si="11"/>
        <v>43346961.247296333</v>
      </c>
    </row>
    <row r="55" spans="1:11" x14ac:dyDescent="0.25">
      <c r="A55" s="46"/>
      <c r="B55" s="45"/>
      <c r="C55" s="47"/>
      <c r="D55" s="47"/>
      <c r="E55" s="47"/>
      <c r="F55" s="47"/>
      <c r="G55" s="47"/>
      <c r="H55" s="47"/>
      <c r="I55" s="47"/>
      <c r="J55" s="47"/>
      <c r="K55" s="47"/>
    </row>
    <row r="56" spans="1:11" x14ac:dyDescent="0.25">
      <c r="A56" s="46" t="s">
        <v>82</v>
      </c>
      <c r="B56" s="45"/>
      <c r="C56" s="47"/>
      <c r="D56" s="47"/>
      <c r="E56" s="47"/>
      <c r="F56" s="47"/>
      <c r="G56" s="47"/>
      <c r="H56" s="47"/>
      <c r="I56" s="47"/>
      <c r="J56" s="47"/>
      <c r="K56" s="47"/>
    </row>
    <row r="57" spans="1:11" x14ac:dyDescent="0.25">
      <c r="A57" s="46"/>
      <c r="B57" s="45"/>
      <c r="C57" s="47"/>
      <c r="D57" s="47"/>
      <c r="E57" s="47"/>
      <c r="F57" s="47"/>
      <c r="G57" s="47"/>
      <c r="H57" s="47"/>
      <c r="I57" s="47"/>
      <c r="J57" s="47"/>
      <c r="K57" s="47"/>
    </row>
    <row r="58" spans="1:11" x14ac:dyDescent="0.25">
      <c r="A58" s="46" t="s">
        <v>83</v>
      </c>
      <c r="B58" s="27">
        <v>3600000</v>
      </c>
      <c r="C58" s="27">
        <f>B58*1.04</f>
        <v>3744000</v>
      </c>
      <c r="D58" s="27">
        <f>B58*1.08</f>
        <v>3888000.0000000005</v>
      </c>
      <c r="E58" s="27">
        <f>B58*1.12</f>
        <v>4032000.0000000005</v>
      </c>
      <c r="F58" s="27">
        <f>B58*1.16</f>
        <v>4175999.9999999995</v>
      </c>
      <c r="G58" s="27">
        <f>B58*1.2</f>
        <v>4320000</v>
      </c>
      <c r="H58" s="27">
        <f>B58*1.24</f>
        <v>4464000</v>
      </c>
      <c r="I58" s="27">
        <f>B58*1.28</f>
        <v>4608000</v>
      </c>
      <c r="J58" s="27">
        <f>B58*1.32</f>
        <v>4752000</v>
      </c>
      <c r="K58" s="27">
        <f>B58*1.36</f>
        <v>4896000</v>
      </c>
    </row>
    <row r="59" spans="1:11" x14ac:dyDescent="0.25">
      <c r="A59" s="46" t="s">
        <v>84</v>
      </c>
      <c r="B59" s="27"/>
      <c r="C59" s="27">
        <f>7200000*1.04</f>
        <v>7488000</v>
      </c>
      <c r="D59" s="27">
        <f>C59*1.04</f>
        <v>7787520</v>
      </c>
      <c r="E59" s="27">
        <f>C59*1.08</f>
        <v>8087040.0000000009</v>
      </c>
      <c r="F59" s="27">
        <f>C59*1.12</f>
        <v>8386560.0000000009</v>
      </c>
      <c r="G59" s="27">
        <f>C59*1.16</f>
        <v>8686080</v>
      </c>
      <c r="H59" s="27">
        <f>C59*1.2</f>
        <v>8985600</v>
      </c>
      <c r="I59" s="27">
        <f>C59*1.24</f>
        <v>9285120</v>
      </c>
      <c r="J59" s="27">
        <f>C59*1.28</f>
        <v>9584640</v>
      </c>
      <c r="K59" s="27">
        <f>C59*1.32</f>
        <v>9884160</v>
      </c>
    </row>
    <row r="60" spans="1:11" x14ac:dyDescent="0.25">
      <c r="A60" s="49" t="s">
        <v>85</v>
      </c>
      <c r="B60">
        <v>500000</v>
      </c>
      <c r="C60">
        <v>500000</v>
      </c>
      <c r="D60">
        <v>500000</v>
      </c>
      <c r="E60">
        <v>500000</v>
      </c>
      <c r="F60">
        <v>500000</v>
      </c>
      <c r="G60">
        <v>500000</v>
      </c>
      <c r="H60">
        <v>500000</v>
      </c>
      <c r="I60">
        <v>500000</v>
      </c>
      <c r="J60">
        <v>500000</v>
      </c>
      <c r="K60">
        <v>500000</v>
      </c>
    </row>
    <row r="63" spans="1:11" x14ac:dyDescent="0.25">
      <c r="A63" s="18" t="s">
        <v>95</v>
      </c>
    </row>
    <row r="64" spans="1:11" x14ac:dyDescent="0.25">
      <c r="A64" s="44"/>
    </row>
    <row r="65" spans="1:11" ht="30" x14ac:dyDescent="0.25">
      <c r="A65" s="50" t="s">
        <v>86</v>
      </c>
      <c r="B65" s="27"/>
      <c r="C65" s="27">
        <v>300000</v>
      </c>
      <c r="D65" s="27">
        <f>C65*2.06</f>
        <v>618000</v>
      </c>
      <c r="E65" s="27">
        <f>C65*4.12</f>
        <v>1236000</v>
      </c>
      <c r="F65" s="27">
        <f>C65*6.18</f>
        <v>1854000</v>
      </c>
      <c r="G65" s="27">
        <f>C65*8.24</f>
        <v>2472000</v>
      </c>
      <c r="H65" s="27">
        <f>C65*10.3</f>
        <v>3090000</v>
      </c>
      <c r="I65" s="27">
        <f>C65*12.36</f>
        <v>3708000</v>
      </c>
      <c r="J65" s="27">
        <f>C65*14.42</f>
        <v>4326000</v>
      </c>
      <c r="K65" s="27">
        <f>C65*16.48</f>
        <v>4944000</v>
      </c>
    </row>
    <row r="66" spans="1:11" ht="45" x14ac:dyDescent="0.25">
      <c r="A66" s="49" t="s">
        <v>99</v>
      </c>
      <c r="B66">
        <f>36810000*1.1446</f>
        <v>42132726</v>
      </c>
      <c r="C66">
        <f t="shared" ref="C66:K66" si="12">B66*1.06</f>
        <v>44660689.560000002</v>
      </c>
      <c r="D66">
        <f t="shared" si="12"/>
        <v>47340330.933600008</v>
      </c>
      <c r="E66">
        <f t="shared" si="12"/>
        <v>50180750.789616011</v>
      </c>
      <c r="F66">
        <f t="shared" si="12"/>
        <v>53191595.836992972</v>
      </c>
      <c r="G66">
        <f t="shared" si="12"/>
        <v>56383091.587212555</v>
      </c>
      <c r="H66">
        <f t="shared" si="12"/>
        <v>59766077.082445309</v>
      </c>
      <c r="I66">
        <f t="shared" si="12"/>
        <v>63352041.707392029</v>
      </c>
      <c r="J66">
        <f t="shared" si="12"/>
        <v>67153164.209835559</v>
      </c>
      <c r="K66">
        <f t="shared" si="12"/>
        <v>71182354.062425703</v>
      </c>
    </row>
    <row r="67" spans="1:11" x14ac:dyDescent="0.25">
      <c r="A67" s="18" t="s">
        <v>88</v>
      </c>
      <c r="C67">
        <v>249600</v>
      </c>
      <c r="D67">
        <f>C67*1.56</f>
        <v>389376</v>
      </c>
      <c r="E67">
        <f>C67*1.81</f>
        <v>451776</v>
      </c>
      <c r="F67">
        <f>C67*2.06</f>
        <v>514176</v>
      </c>
      <c r="G67">
        <f>C67*2.31</f>
        <v>576576</v>
      </c>
      <c r="H67">
        <f>C67*2.31</f>
        <v>576576</v>
      </c>
      <c r="I67">
        <f>C67*2.31</f>
        <v>576576</v>
      </c>
      <c r="J67">
        <f>C67*2.31</f>
        <v>576576</v>
      </c>
      <c r="K67">
        <f>C67*2.31</f>
        <v>576576</v>
      </c>
    </row>
    <row r="68" spans="1:11" x14ac:dyDescent="0.25">
      <c r="A68" t="s">
        <v>89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90</v>
      </c>
      <c r="C69">
        <v>70000</v>
      </c>
      <c r="D69">
        <v>105000</v>
      </c>
      <c r="E69">
        <v>140000</v>
      </c>
      <c r="F69">
        <v>140000</v>
      </c>
      <c r="G69">
        <v>140000</v>
      </c>
      <c r="H69">
        <v>140000</v>
      </c>
      <c r="I69">
        <v>140000</v>
      </c>
      <c r="J69">
        <v>140000</v>
      </c>
      <c r="K69">
        <v>140000</v>
      </c>
    </row>
    <row r="70" spans="1:11" x14ac:dyDescent="0.25">
      <c r="A70" s="51" t="s">
        <v>91</v>
      </c>
      <c r="B70" s="51"/>
      <c r="C70" s="51">
        <v>-312150</v>
      </c>
      <c r="D70" s="51">
        <f>C70*1.05</f>
        <v>-327757.5</v>
      </c>
      <c r="E70" s="51">
        <f>C70*2</f>
        <v>-624300</v>
      </c>
      <c r="F70" s="51">
        <f>D70*3</f>
        <v>-983272.5</v>
      </c>
      <c r="G70" s="51">
        <f>D70*3</f>
        <v>-983272.5</v>
      </c>
      <c r="H70" s="51">
        <f>D70*3</f>
        <v>-983272.5</v>
      </c>
      <c r="I70" s="51">
        <f>D70*3</f>
        <v>-983272.5</v>
      </c>
      <c r="J70" s="51">
        <f>D70*3</f>
        <v>-983272.5</v>
      </c>
      <c r="K70" s="51">
        <f>D70*3</f>
        <v>-983272.5</v>
      </c>
    </row>
    <row r="71" spans="1:11" x14ac:dyDescent="0.25">
      <c r="A71" s="18" t="s">
        <v>92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59" workbookViewId="0">
      <selection activeCell="B79" sqref="B79"/>
    </sheetView>
  </sheetViews>
  <sheetFormatPr defaultRowHeight="15" x14ac:dyDescent="0.25"/>
  <cols>
    <col min="1" max="1" width="41.7109375" customWidth="1"/>
    <col min="2" max="2" width="15" customWidth="1"/>
    <col min="3" max="3" width="14.28515625" customWidth="1"/>
    <col min="4" max="4" width="15.42578125" customWidth="1"/>
    <col min="5" max="5" width="14.5703125" customWidth="1"/>
    <col min="6" max="6" width="16" customWidth="1"/>
    <col min="7" max="7" width="15.7109375" customWidth="1"/>
    <col min="8" max="8" width="15.140625" customWidth="1"/>
    <col min="9" max="9" width="14.85546875" customWidth="1"/>
    <col min="10" max="10" width="15.28515625" customWidth="1"/>
    <col min="11" max="11" width="14.7109375" customWidth="1"/>
  </cols>
  <sheetData>
    <row r="1" spans="1:11" ht="18.75" x14ac:dyDescent="0.3">
      <c r="A1" s="29" t="s">
        <v>37</v>
      </c>
      <c r="B1" s="29"/>
      <c r="C1" s="29"/>
      <c r="D1" s="29"/>
      <c r="E1" s="29"/>
    </row>
    <row r="2" spans="1:11" ht="18.75" x14ac:dyDescent="0.3">
      <c r="A2" s="30" t="s">
        <v>38</v>
      </c>
    </row>
    <row r="3" spans="1:11" ht="15.75" x14ac:dyDescent="0.25">
      <c r="A3" t="s">
        <v>39</v>
      </c>
    </row>
    <row r="4" spans="1:11" ht="15.75" x14ac:dyDescent="0.25">
      <c r="A4" s="31" t="s">
        <v>40</v>
      </c>
      <c r="B4" s="32" t="s">
        <v>41</v>
      </c>
      <c r="C4" s="32" t="s">
        <v>42</v>
      </c>
      <c r="D4" s="32" t="s">
        <v>43</v>
      </c>
      <c r="E4" s="32" t="s">
        <v>44</v>
      </c>
      <c r="F4" s="32" t="s">
        <v>45</v>
      </c>
      <c r="G4" s="32" t="s">
        <v>46</v>
      </c>
      <c r="H4" s="32" t="s">
        <v>47</v>
      </c>
      <c r="I4" s="32" t="s">
        <v>48</v>
      </c>
      <c r="J4" s="32" t="s">
        <v>49</v>
      </c>
      <c r="K4" s="32" t="s">
        <v>50</v>
      </c>
    </row>
    <row r="5" spans="1:11" x14ac:dyDescent="0.25">
      <c r="A5" s="1" t="s">
        <v>0</v>
      </c>
      <c r="B5" s="5">
        <f>SUM(B24:B52)</f>
        <v>24140000</v>
      </c>
      <c r="C5" s="5">
        <f>SUM(C24:C53)*1.04</f>
        <v>34122400</v>
      </c>
      <c r="D5" s="5">
        <f>SUM(D23:D53)*1.08</f>
        <v>102664800</v>
      </c>
      <c r="E5" s="5">
        <f>SUM(E24:E53)*1.12</f>
        <v>7067200.0000000009</v>
      </c>
      <c r="F5" s="5">
        <f>SUM(F24:F53)*1.16</f>
        <v>7609599.9999999991</v>
      </c>
      <c r="G5" s="5">
        <f>SUM(G24:G53)*1.2</f>
        <v>30372000</v>
      </c>
      <c r="H5" s="5">
        <f>SUM(H24:H53)*1.24</f>
        <v>24564400</v>
      </c>
      <c r="I5" s="5">
        <f>SUM(I24:I53)*1.28</f>
        <v>7756800</v>
      </c>
      <c r="J5" s="5">
        <f>SUM(J24:J53)*1.32</f>
        <v>8329200</v>
      </c>
      <c r="K5" s="5">
        <f>SUM(K24:K53)*1.36</f>
        <v>8921600</v>
      </c>
    </row>
    <row r="6" spans="1:11" x14ac:dyDescent="0.25">
      <c r="A6" s="14" t="s">
        <v>10</v>
      </c>
      <c r="B6" s="33">
        <f>SUM(B5)</f>
        <v>24140000</v>
      </c>
      <c r="C6" s="33">
        <f t="shared" ref="C6:K8" si="0">SUM(B6,C5)</f>
        <v>58262400</v>
      </c>
      <c r="D6" s="33">
        <f t="shared" si="0"/>
        <v>160927200</v>
      </c>
      <c r="E6" s="33">
        <f t="shared" si="0"/>
        <v>167994400</v>
      </c>
      <c r="F6" s="33">
        <f t="shared" si="0"/>
        <v>175604000</v>
      </c>
      <c r="G6" s="33">
        <f t="shared" si="0"/>
        <v>205976000</v>
      </c>
      <c r="H6" s="33">
        <f>SUM(G6,H54)</f>
        <v>244511290.7082957</v>
      </c>
      <c r="I6" s="33">
        <f t="shared" si="0"/>
        <v>252268090.7082957</v>
      </c>
      <c r="J6" s="33">
        <f t="shared" si="0"/>
        <v>260597290.7082957</v>
      </c>
      <c r="K6" s="33">
        <f t="shared" si="0"/>
        <v>269518890.7082957</v>
      </c>
    </row>
    <row r="7" spans="1:11" ht="18" customHeight="1" x14ac:dyDescent="0.25">
      <c r="A7" s="2" t="s">
        <v>1</v>
      </c>
      <c r="B7" s="6">
        <f t="shared" ref="B7:K7" si="1">SUM(B54:B63)</f>
        <v>34555000</v>
      </c>
      <c r="C7" s="6">
        <f t="shared" si="1"/>
        <v>43405200</v>
      </c>
      <c r="D7" s="6">
        <f t="shared" si="1"/>
        <v>45115648</v>
      </c>
      <c r="E7" s="6">
        <f t="shared" si="1"/>
        <v>46876773.120000005</v>
      </c>
      <c r="F7" s="6">
        <f t="shared" si="1"/>
        <v>48690602.444800004</v>
      </c>
      <c r="G7" s="6">
        <f t="shared" si="1"/>
        <v>50559244.142592005</v>
      </c>
      <c r="H7" s="6">
        <f t="shared" si="1"/>
        <v>52484890.708295688</v>
      </c>
      <c r="I7" s="6">
        <f t="shared" si="1"/>
        <v>54469822.336627521</v>
      </c>
      <c r="J7" s="6">
        <f t="shared" si="1"/>
        <v>56516410.430092625</v>
      </c>
      <c r="K7" s="6">
        <f t="shared" si="1"/>
        <v>58627121.247296333</v>
      </c>
    </row>
    <row r="8" spans="1:11" ht="21" customHeight="1" x14ac:dyDescent="0.25">
      <c r="A8" s="15" t="s">
        <v>9</v>
      </c>
      <c r="B8" s="33">
        <f>SUM(B7)</f>
        <v>34555000</v>
      </c>
      <c r="C8" s="33">
        <f t="shared" si="0"/>
        <v>77960200</v>
      </c>
      <c r="D8" s="33">
        <f t="shared" si="0"/>
        <v>123075848</v>
      </c>
      <c r="E8" s="33">
        <f t="shared" si="0"/>
        <v>169952621.12</v>
      </c>
      <c r="F8" s="33">
        <f t="shared" si="0"/>
        <v>218643223.56480002</v>
      </c>
      <c r="G8" s="33">
        <f t="shared" si="0"/>
        <v>269202467.70739204</v>
      </c>
      <c r="H8" s="33">
        <f t="shared" si="0"/>
        <v>321687358.41568774</v>
      </c>
      <c r="I8" s="33">
        <f t="shared" si="0"/>
        <v>376157180.75231528</v>
      </c>
      <c r="J8" s="33">
        <f t="shared" si="0"/>
        <v>432673591.18240792</v>
      </c>
      <c r="K8" s="33">
        <f t="shared" si="0"/>
        <v>491300712.42970425</v>
      </c>
    </row>
    <row r="9" spans="1:11" ht="18.75" customHeight="1" x14ac:dyDescent="0.25">
      <c r="A9" s="7" t="s">
        <v>2</v>
      </c>
      <c r="B9" s="35">
        <f t="shared" ref="B9:K9" si="2">SUM(B5+B7)</f>
        <v>58695000</v>
      </c>
      <c r="C9" s="35">
        <f t="shared" si="2"/>
        <v>77527600</v>
      </c>
      <c r="D9" s="35">
        <f t="shared" si="2"/>
        <v>147780448</v>
      </c>
      <c r="E9" s="35">
        <f t="shared" si="2"/>
        <v>53943973.120000005</v>
      </c>
      <c r="F9" s="35">
        <f t="shared" si="2"/>
        <v>56300202.444800004</v>
      </c>
      <c r="G9" s="35">
        <f t="shared" si="2"/>
        <v>80931244.142592013</v>
      </c>
      <c r="H9" s="35">
        <f t="shared" si="2"/>
        <v>77049290.708295688</v>
      </c>
      <c r="I9" s="35">
        <f t="shared" si="2"/>
        <v>62226622.336627521</v>
      </c>
      <c r="J9" s="35">
        <f t="shared" si="2"/>
        <v>64845610.430092625</v>
      </c>
      <c r="K9" s="35">
        <f t="shared" si="2"/>
        <v>67548721.247296333</v>
      </c>
    </row>
    <row r="10" spans="1:11" ht="19.5" customHeight="1" x14ac:dyDescent="0.25">
      <c r="A10" s="15" t="s">
        <v>3</v>
      </c>
      <c r="B10" s="33">
        <f>SUM(B9)</f>
        <v>58695000</v>
      </c>
      <c r="C10" s="33">
        <f>SUM(B10,C9)</f>
        <v>136222600</v>
      </c>
      <c r="D10" s="33">
        <f t="shared" ref="D10:F10" si="3">SUM(C10,D9)</f>
        <v>284003048</v>
      </c>
      <c r="E10" s="33">
        <f t="shared" si="3"/>
        <v>337947021.12</v>
      </c>
      <c r="F10" s="33">
        <f t="shared" si="3"/>
        <v>394247223.56480002</v>
      </c>
      <c r="G10" s="33">
        <f>SUM(F10,G9)</f>
        <v>475178467.70739204</v>
      </c>
      <c r="H10" s="33">
        <f>SUM(G10,H9)</f>
        <v>552227758.41568768</v>
      </c>
      <c r="I10" s="33">
        <f>SUM(H10,I9)</f>
        <v>614454380.75231516</v>
      </c>
      <c r="J10" s="33">
        <f>SUM(I10,J9)</f>
        <v>679299991.18240774</v>
      </c>
      <c r="K10" s="33">
        <f>SUM(J10,K9)</f>
        <v>746848712.42970407</v>
      </c>
    </row>
    <row r="11" spans="1:11" ht="15" customHeight="1" x14ac:dyDescent="0.25">
      <c r="A11" s="12" t="s">
        <v>4</v>
      </c>
      <c r="B11" s="13">
        <f t="shared" ref="B11:K11" si="4">SUM(B64:B72)</f>
        <v>42132726</v>
      </c>
      <c r="C11" s="13">
        <f t="shared" si="4"/>
        <v>44968139.560000002</v>
      </c>
      <c r="D11" s="13">
        <f t="shared" si="4"/>
        <v>48124949.433600008</v>
      </c>
      <c r="E11" s="13">
        <f t="shared" si="4"/>
        <v>51366226.789616011</v>
      </c>
      <c r="F11" s="13">
        <f t="shared" si="4"/>
        <v>54680499.336992972</v>
      </c>
      <c r="G11" s="13">
        <f t="shared" si="4"/>
        <v>58534395.087212555</v>
      </c>
      <c r="H11" s="13">
        <f t="shared" si="4"/>
        <v>62517380.582445309</v>
      </c>
      <c r="I11" s="13">
        <f t="shared" si="4"/>
        <v>66703345.207392037</v>
      </c>
      <c r="J11" s="13">
        <f t="shared" si="4"/>
        <v>71104467.709835559</v>
      </c>
      <c r="K11" s="13">
        <f t="shared" si="4"/>
        <v>75733657.562425703</v>
      </c>
    </row>
    <row r="12" spans="1:11" ht="16.5" customHeight="1" x14ac:dyDescent="0.25">
      <c r="A12" s="11" t="s">
        <v>5</v>
      </c>
      <c r="B12" s="36">
        <f>(B11)</f>
        <v>42132726</v>
      </c>
      <c r="C12" s="36">
        <f t="shared" ref="C12:K12" si="5">(B12+C11)</f>
        <v>87100865.560000002</v>
      </c>
      <c r="D12" s="36">
        <f t="shared" si="5"/>
        <v>135225814.99360001</v>
      </c>
      <c r="E12" s="36">
        <f t="shared" si="5"/>
        <v>186592041.78321603</v>
      </c>
      <c r="F12" s="36">
        <f t="shared" si="5"/>
        <v>241272541.12020901</v>
      </c>
      <c r="G12" s="36">
        <f t="shared" si="5"/>
        <v>299806936.20742154</v>
      </c>
      <c r="H12" s="36">
        <f t="shared" si="5"/>
        <v>362324316.78986686</v>
      </c>
      <c r="I12" s="36">
        <f t="shared" si="5"/>
        <v>429027661.9972589</v>
      </c>
      <c r="J12" s="36">
        <f t="shared" si="5"/>
        <v>500132129.70709443</v>
      </c>
      <c r="K12" s="36">
        <f t="shared" si="5"/>
        <v>575865787.26952016</v>
      </c>
    </row>
    <row r="13" spans="1:11" ht="15.75" customHeight="1" x14ac:dyDescent="0.25">
      <c r="A13" s="3" t="s">
        <v>6</v>
      </c>
      <c r="B13" s="19">
        <f t="shared" ref="B13:K13" si="6">B11-B9</f>
        <v>-16562274</v>
      </c>
      <c r="C13" s="19">
        <f t="shared" si="6"/>
        <v>-32559460.439999998</v>
      </c>
      <c r="D13" s="19">
        <f t="shared" si="6"/>
        <v>-99655498.566399992</v>
      </c>
      <c r="E13" s="19">
        <f t="shared" si="6"/>
        <v>-2577746.3303839937</v>
      </c>
      <c r="F13" s="19">
        <f t="shared" si="6"/>
        <v>-1619703.1078070328</v>
      </c>
      <c r="G13" s="19">
        <f t="shared" si="6"/>
        <v>-22396849.055379458</v>
      </c>
      <c r="H13" s="19">
        <f t="shared" si="6"/>
        <v>-14531910.125850379</v>
      </c>
      <c r="I13" s="19">
        <f t="shared" si="6"/>
        <v>4476722.8707645163</v>
      </c>
      <c r="J13" s="19">
        <f t="shared" si="6"/>
        <v>6258857.2797429338</v>
      </c>
      <c r="K13" s="19">
        <f t="shared" si="6"/>
        <v>8184936.3151293695</v>
      </c>
    </row>
    <row r="14" spans="1:11" x14ac:dyDescent="0.25">
      <c r="A14" s="8" t="s">
        <v>7</v>
      </c>
      <c r="B14" s="19">
        <f>B13</f>
        <v>-16562274</v>
      </c>
      <c r="C14" s="19">
        <f t="shared" ref="C14:K14" si="7">(B14+C13)</f>
        <v>-49121734.439999998</v>
      </c>
      <c r="D14" s="19">
        <f t="shared" si="7"/>
        <v>-148777233.00639999</v>
      </c>
      <c r="E14" s="19">
        <f t="shared" si="7"/>
        <v>-151354979.33678398</v>
      </c>
      <c r="F14" s="19">
        <f t="shared" si="7"/>
        <v>-152974682.44459102</v>
      </c>
      <c r="G14" s="19">
        <f t="shared" si="7"/>
        <v>-175371531.49997047</v>
      </c>
      <c r="H14" s="19">
        <f t="shared" si="7"/>
        <v>-189903441.62582085</v>
      </c>
      <c r="I14" s="19">
        <f t="shared" si="7"/>
        <v>-185426718.75505632</v>
      </c>
      <c r="J14" s="19">
        <f t="shared" si="7"/>
        <v>-179167861.4753134</v>
      </c>
      <c r="K14" s="19">
        <f t="shared" si="7"/>
        <v>-170982925.16018403</v>
      </c>
    </row>
    <row r="15" spans="1:11" x14ac:dyDescent="0.25">
      <c r="A15" s="4" t="s">
        <v>51</v>
      </c>
      <c r="B15" s="20">
        <v>0</v>
      </c>
      <c r="C15" s="20">
        <f>(B14*0.1)</f>
        <v>-1656227.4000000001</v>
      </c>
      <c r="D15" s="20">
        <f t="shared" ref="D15:J15" si="8">(C14*0.1)</f>
        <v>-4912173.4440000001</v>
      </c>
      <c r="E15" s="20">
        <f t="shared" si="8"/>
        <v>-14877723.30064</v>
      </c>
      <c r="F15" s="20">
        <f t="shared" si="8"/>
        <v>-15135497.933678398</v>
      </c>
      <c r="G15" s="20">
        <f t="shared" si="8"/>
        <v>-15297468.244459102</v>
      </c>
      <c r="H15" s="20">
        <f t="shared" si="8"/>
        <v>-17537153.149997048</v>
      </c>
      <c r="I15" s="20">
        <f t="shared" si="8"/>
        <v>-18990344.162582085</v>
      </c>
      <c r="J15" s="20">
        <f t="shared" si="8"/>
        <v>-18542671.875505634</v>
      </c>
      <c r="K15" s="20">
        <f>J14*0.1</f>
        <v>-17916786.147531342</v>
      </c>
    </row>
    <row r="16" spans="1:11" ht="23.25" customHeight="1" x14ac:dyDescent="0.25">
      <c r="A16" s="7" t="s">
        <v>8</v>
      </c>
      <c r="B16" s="21">
        <f t="shared" ref="B16" si="9">SUM(B14+B15)</f>
        <v>-16562274</v>
      </c>
      <c r="C16" s="39">
        <f t="shared" ref="C16:K16" si="10">C13+C15+B16</f>
        <v>-50777961.839999996</v>
      </c>
      <c r="D16" s="39">
        <f t="shared" si="10"/>
        <v>-155345633.8504</v>
      </c>
      <c r="E16" s="39">
        <f t="shared" si="10"/>
        <v>-172801103.481424</v>
      </c>
      <c r="F16" s="39">
        <f>F13+F15+E16</f>
        <v>-189556304.52290943</v>
      </c>
      <c r="G16" s="39">
        <f>G13+G15+F16</f>
        <v>-227250621.82274801</v>
      </c>
      <c r="H16" s="39">
        <f t="shared" si="10"/>
        <v>-259319685.09859544</v>
      </c>
      <c r="I16" s="39">
        <f t="shared" si="10"/>
        <v>-273833306.39041299</v>
      </c>
      <c r="J16" s="39">
        <f t="shared" si="10"/>
        <v>-286117120.98617566</v>
      </c>
      <c r="K16" s="39">
        <f t="shared" si="10"/>
        <v>-295848970.81857765</v>
      </c>
    </row>
    <row r="17" spans="1:11" x14ac:dyDescent="0.25">
      <c r="D17" s="10"/>
      <c r="E17" s="10"/>
    </row>
    <row r="18" spans="1:11" x14ac:dyDescent="0.25">
      <c r="A18" s="18" t="s">
        <v>52</v>
      </c>
    </row>
    <row r="19" spans="1:11" x14ac:dyDescent="0.25">
      <c r="A19" s="18" t="s">
        <v>53</v>
      </c>
    </row>
    <row r="20" spans="1:11" x14ac:dyDescent="0.25">
      <c r="A20" s="40" t="s">
        <v>100</v>
      </c>
      <c r="B20" s="41"/>
      <c r="C20" s="42"/>
      <c r="D20" s="42"/>
      <c r="E20" s="41"/>
    </row>
    <row r="21" spans="1:11" x14ac:dyDescent="0.25">
      <c r="A21" s="43"/>
      <c r="C21" s="9"/>
      <c r="D21" s="9"/>
    </row>
    <row r="22" spans="1:11" x14ac:dyDescent="0.25">
      <c r="A22" s="18" t="s">
        <v>55</v>
      </c>
    </row>
    <row r="23" spans="1:11" x14ac:dyDescent="0.25">
      <c r="A23" s="18"/>
    </row>
    <row r="24" spans="1:11" x14ac:dyDescent="0.25">
      <c r="A24" s="40" t="s">
        <v>56</v>
      </c>
      <c r="B24" s="41"/>
      <c r="C24" s="41"/>
      <c r="D24" s="44">
        <v>14400000</v>
      </c>
      <c r="I24" s="16"/>
    </row>
    <row r="25" spans="1:11" x14ac:dyDescent="0.25">
      <c r="A25" s="40" t="s">
        <v>57</v>
      </c>
      <c r="B25" s="41"/>
      <c r="C25" s="41"/>
      <c r="D25" s="44">
        <v>72000000</v>
      </c>
      <c r="I25" s="17"/>
    </row>
    <row r="26" spans="1:11" x14ac:dyDescent="0.25">
      <c r="A26" s="45"/>
      <c r="B26" s="45"/>
      <c r="I26" s="17"/>
    </row>
    <row r="27" spans="1:11" x14ac:dyDescent="0.25">
      <c r="A27" s="46" t="s">
        <v>58</v>
      </c>
      <c r="B27" s="27">
        <v>240000</v>
      </c>
      <c r="C27" s="27">
        <v>1200000</v>
      </c>
      <c r="D27">
        <v>1200000</v>
      </c>
      <c r="E27">
        <v>1200000</v>
      </c>
      <c r="F27">
        <v>1200000</v>
      </c>
      <c r="G27" s="27">
        <v>1200000</v>
      </c>
      <c r="H27" s="27">
        <v>1200000</v>
      </c>
      <c r="I27" s="17">
        <v>1200000</v>
      </c>
      <c r="J27">
        <v>1200000</v>
      </c>
      <c r="K27">
        <v>1200000</v>
      </c>
    </row>
    <row r="28" spans="1:11" x14ac:dyDescent="0.25">
      <c r="A28" s="46" t="s">
        <v>59</v>
      </c>
      <c r="B28" s="47"/>
      <c r="C28" s="27">
        <v>19000000</v>
      </c>
      <c r="D28" s="27"/>
      <c r="E28" s="27"/>
      <c r="F28" s="27"/>
      <c r="G28" s="27">
        <v>19000000</v>
      </c>
    </row>
    <row r="29" spans="1:11" x14ac:dyDescent="0.25">
      <c r="A29" s="46" t="s">
        <v>60</v>
      </c>
      <c r="B29" s="47"/>
      <c r="C29" s="27"/>
      <c r="D29" s="27"/>
      <c r="E29" s="27"/>
      <c r="F29" s="27"/>
      <c r="G29" s="27"/>
    </row>
    <row r="30" spans="1:11" x14ac:dyDescent="0.25">
      <c r="A30" s="46" t="s">
        <v>61</v>
      </c>
      <c r="B30" s="47"/>
      <c r="C30" s="27">
        <v>9000000</v>
      </c>
      <c r="D30" s="27"/>
      <c r="E30" s="27"/>
      <c r="F30" s="27"/>
      <c r="G30" s="27"/>
    </row>
    <row r="31" spans="1:11" x14ac:dyDescent="0.25">
      <c r="A31" s="46" t="s">
        <v>62</v>
      </c>
      <c r="B31" s="48">
        <v>13000000</v>
      </c>
      <c r="C31" s="27"/>
      <c r="D31" s="27"/>
      <c r="E31" s="27"/>
      <c r="F31" s="27"/>
      <c r="G31" s="27"/>
      <c r="H31">
        <v>13000000</v>
      </c>
    </row>
    <row r="32" spans="1:11" x14ac:dyDescent="0.25">
      <c r="A32" s="46" t="s">
        <v>63</v>
      </c>
      <c r="B32" s="48"/>
      <c r="C32" s="27"/>
      <c r="D32" s="27">
        <v>600000</v>
      </c>
      <c r="E32" s="27"/>
      <c r="F32" s="27"/>
      <c r="G32" s="27"/>
    </row>
    <row r="33" spans="1:11" x14ac:dyDescent="0.25">
      <c r="A33" s="46" t="s">
        <v>94</v>
      </c>
      <c r="B33" s="47"/>
      <c r="C33" s="27"/>
      <c r="D33" s="27"/>
      <c r="E33" s="27"/>
      <c r="F33" s="27"/>
      <c r="G33" s="27"/>
    </row>
    <row r="34" spans="1:11" x14ac:dyDescent="0.25">
      <c r="A34" s="46" t="s">
        <v>65</v>
      </c>
      <c r="B34" s="48">
        <v>750000</v>
      </c>
      <c r="C34" s="27">
        <v>750000</v>
      </c>
      <c r="D34" s="27">
        <v>750000</v>
      </c>
      <c r="E34" s="27">
        <v>750000</v>
      </c>
      <c r="F34" s="27">
        <v>750000</v>
      </c>
      <c r="G34" s="27">
        <v>750000</v>
      </c>
      <c r="H34">
        <v>750000</v>
      </c>
      <c r="I34">
        <v>750000</v>
      </c>
      <c r="J34">
        <v>750000</v>
      </c>
      <c r="K34">
        <v>750000</v>
      </c>
    </row>
    <row r="35" spans="1:11" x14ac:dyDescent="0.25">
      <c r="A35" s="46" t="s">
        <v>66</v>
      </c>
      <c r="B35" s="48">
        <v>500000</v>
      </c>
      <c r="C35" s="27">
        <v>500000</v>
      </c>
      <c r="D35" s="27">
        <v>500000</v>
      </c>
      <c r="E35" s="27">
        <v>500000</v>
      </c>
      <c r="F35" s="27">
        <v>500000</v>
      </c>
      <c r="G35" s="27">
        <v>500000</v>
      </c>
      <c r="H35">
        <v>500000</v>
      </c>
      <c r="I35">
        <v>500000</v>
      </c>
      <c r="J35">
        <v>500000</v>
      </c>
      <c r="K35">
        <v>500000</v>
      </c>
    </row>
    <row r="36" spans="1:11" x14ac:dyDescent="0.25">
      <c r="A36" s="46" t="s">
        <v>67</v>
      </c>
      <c r="B36" s="48">
        <v>900000</v>
      </c>
      <c r="C36" s="27">
        <v>900000</v>
      </c>
      <c r="D36" s="27">
        <v>900000</v>
      </c>
      <c r="E36" s="27">
        <v>900000</v>
      </c>
      <c r="F36" s="27">
        <v>900000</v>
      </c>
      <c r="G36" s="27">
        <v>900000</v>
      </c>
      <c r="H36" s="27">
        <v>900000</v>
      </c>
      <c r="I36" s="27">
        <v>900000</v>
      </c>
      <c r="J36" s="27">
        <v>900000</v>
      </c>
      <c r="K36" s="27">
        <v>900000</v>
      </c>
    </row>
    <row r="37" spans="1:11" x14ac:dyDescent="0.25">
      <c r="A37" s="46" t="s">
        <v>68</v>
      </c>
      <c r="B37" s="27">
        <v>100000</v>
      </c>
      <c r="C37" s="27">
        <v>100000</v>
      </c>
      <c r="D37" s="27">
        <v>100000</v>
      </c>
      <c r="E37" s="27">
        <v>100000</v>
      </c>
      <c r="F37" s="27">
        <v>100000</v>
      </c>
      <c r="G37" s="27">
        <v>100000</v>
      </c>
      <c r="H37" s="27">
        <v>100000</v>
      </c>
      <c r="I37" s="27">
        <v>100000</v>
      </c>
      <c r="J37" s="27">
        <v>100000</v>
      </c>
      <c r="K37">
        <v>100000</v>
      </c>
    </row>
    <row r="38" spans="1:11" x14ac:dyDescent="0.25">
      <c r="A38" s="46" t="s">
        <v>69</v>
      </c>
      <c r="B38" s="47"/>
      <c r="C38" s="27"/>
      <c r="D38" s="27">
        <v>1000000</v>
      </c>
      <c r="E38" s="27">
        <v>1000000</v>
      </c>
      <c r="F38" s="27">
        <v>1000000</v>
      </c>
      <c r="G38" s="27">
        <v>1000000</v>
      </c>
      <c r="H38" s="27">
        <v>1000000</v>
      </c>
    </row>
    <row r="39" spans="1:11" x14ac:dyDescent="0.25">
      <c r="A39" s="46"/>
      <c r="B39" s="47"/>
      <c r="C39" s="27"/>
      <c r="D39" s="27"/>
      <c r="E39" s="27"/>
      <c r="F39" s="27"/>
      <c r="G39" s="27"/>
    </row>
    <row r="40" spans="1:11" x14ac:dyDescent="0.25">
      <c r="A40" s="46"/>
      <c r="B40" s="47"/>
      <c r="C40" s="27"/>
      <c r="D40" s="27"/>
      <c r="E40" s="27"/>
      <c r="F40" s="27"/>
      <c r="G40" s="27"/>
    </row>
    <row r="41" spans="1:11" x14ac:dyDescent="0.25">
      <c r="A41" s="44" t="s">
        <v>70</v>
      </c>
      <c r="B41" s="44">
        <v>1200000</v>
      </c>
      <c r="C41" s="47"/>
      <c r="G41" t="s">
        <v>11</v>
      </c>
    </row>
    <row r="42" spans="1:11" x14ac:dyDescent="0.25">
      <c r="A42" s="44" t="s">
        <v>71</v>
      </c>
      <c r="B42" s="44">
        <v>750000</v>
      </c>
      <c r="C42" s="47"/>
    </row>
    <row r="43" spans="1:11" x14ac:dyDescent="0.25">
      <c r="A43" s="44" t="s">
        <v>72</v>
      </c>
      <c r="B43" s="44">
        <v>800000</v>
      </c>
      <c r="C43" s="47"/>
    </row>
    <row r="44" spans="1:11" x14ac:dyDescent="0.25">
      <c r="A44" s="44" t="s">
        <v>73</v>
      </c>
      <c r="B44" s="44">
        <v>4000000</v>
      </c>
      <c r="C44" s="47"/>
    </row>
    <row r="45" spans="1:11" x14ac:dyDescent="0.25">
      <c r="A45" s="44" t="s">
        <v>74</v>
      </c>
      <c r="B45" s="44">
        <v>60000</v>
      </c>
      <c r="C45" s="47"/>
    </row>
    <row r="46" spans="1:11" x14ac:dyDescent="0.25">
      <c r="A46" s="44" t="s">
        <v>75</v>
      </c>
      <c r="B46" s="44">
        <v>80000</v>
      </c>
      <c r="C46" s="47"/>
    </row>
    <row r="47" spans="1:11" x14ac:dyDescent="0.25">
      <c r="A47" s="44" t="s">
        <v>76</v>
      </c>
      <c r="B47" s="44">
        <v>1400000</v>
      </c>
      <c r="C47" s="47"/>
    </row>
    <row r="48" spans="1:11" x14ac:dyDescent="0.25">
      <c r="A48" s="46" t="s">
        <v>77</v>
      </c>
      <c r="B48" s="27"/>
      <c r="C48" s="27">
        <v>500000</v>
      </c>
      <c r="D48" s="27">
        <v>750000</v>
      </c>
      <c r="E48" s="27">
        <v>1000000</v>
      </c>
      <c r="F48" s="27">
        <v>1250000</v>
      </c>
      <c r="G48" s="27">
        <v>1500000</v>
      </c>
      <c r="H48" s="27">
        <v>2000000</v>
      </c>
      <c r="I48" s="27">
        <v>2250000</v>
      </c>
      <c r="J48" s="27">
        <v>2500000</v>
      </c>
      <c r="K48" s="27">
        <v>2750000</v>
      </c>
    </row>
    <row r="49" spans="1:11" x14ac:dyDescent="0.25">
      <c r="A49" s="46" t="s">
        <v>78</v>
      </c>
      <c r="B49" s="27"/>
      <c r="C49" s="27">
        <v>500000</v>
      </c>
      <c r="D49" s="27">
        <v>500000</v>
      </c>
      <c r="E49" s="27">
        <v>500000</v>
      </c>
      <c r="F49" s="27">
        <v>500000</v>
      </c>
      <c r="G49" s="27"/>
      <c r="H49" s="27"/>
      <c r="I49" s="27"/>
      <c r="J49" s="27"/>
      <c r="K49" s="27"/>
    </row>
    <row r="50" spans="1:11" x14ac:dyDescent="0.25">
      <c r="A50" s="46" t="s">
        <v>79</v>
      </c>
      <c r="B50" s="27"/>
      <c r="C50" s="27"/>
      <c r="D50" s="27">
        <v>2000000</v>
      </c>
      <c r="E50" s="27"/>
      <c r="F50" s="27"/>
      <c r="G50" s="27"/>
      <c r="H50" s="27"/>
      <c r="I50" s="27"/>
      <c r="J50" s="27"/>
      <c r="K50" s="27"/>
    </row>
    <row r="51" spans="1:11" x14ac:dyDescent="0.25">
      <c r="A51" s="46" t="s">
        <v>80</v>
      </c>
      <c r="B51" s="27">
        <v>360000</v>
      </c>
      <c r="C51" s="27">
        <v>360000</v>
      </c>
      <c r="D51" s="27">
        <v>360000</v>
      </c>
      <c r="E51" s="27">
        <v>360000</v>
      </c>
      <c r="F51" s="27">
        <v>360000</v>
      </c>
      <c r="G51" s="27">
        <v>360000</v>
      </c>
      <c r="H51" s="27">
        <v>360000</v>
      </c>
      <c r="I51" s="27">
        <v>360000</v>
      </c>
      <c r="J51" s="27">
        <v>360000</v>
      </c>
      <c r="K51" s="27">
        <v>360000</v>
      </c>
    </row>
    <row r="52" spans="1:11" x14ac:dyDescent="0.25">
      <c r="A52" s="47"/>
      <c r="B52" s="45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5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6" t="s">
        <v>81</v>
      </c>
      <c r="B54" s="46">
        <v>30455000</v>
      </c>
      <c r="C54" s="46">
        <f t="shared" ref="C54:K54" si="11">B54*1.04</f>
        <v>31673200</v>
      </c>
      <c r="D54" s="46">
        <f t="shared" si="11"/>
        <v>32940128</v>
      </c>
      <c r="E54" s="46">
        <f t="shared" si="11"/>
        <v>34257733.120000005</v>
      </c>
      <c r="F54" s="46">
        <f t="shared" si="11"/>
        <v>35628042.444800004</v>
      </c>
      <c r="G54" s="46">
        <f t="shared" si="11"/>
        <v>37053164.142592005</v>
      </c>
      <c r="H54" s="46">
        <f t="shared" si="11"/>
        <v>38535290.708295688</v>
      </c>
      <c r="I54" s="46">
        <f t="shared" si="11"/>
        <v>40076702.336627521</v>
      </c>
      <c r="J54" s="46">
        <f t="shared" si="11"/>
        <v>41679770.430092625</v>
      </c>
      <c r="K54" s="46">
        <f t="shared" si="11"/>
        <v>43346961.247296333</v>
      </c>
    </row>
    <row r="55" spans="1:11" x14ac:dyDescent="0.25">
      <c r="A55" s="46"/>
      <c r="B55" s="45"/>
      <c r="C55" s="47"/>
      <c r="D55" s="47"/>
      <c r="E55" s="47"/>
      <c r="F55" s="47"/>
      <c r="G55" s="47"/>
      <c r="H55" s="47"/>
      <c r="I55" s="47"/>
      <c r="J55" s="47"/>
      <c r="K55" s="47"/>
    </row>
    <row r="56" spans="1:11" x14ac:dyDescent="0.25">
      <c r="A56" s="46" t="s">
        <v>82</v>
      </c>
      <c r="B56" s="45"/>
      <c r="C56" s="47"/>
      <c r="D56" s="47"/>
      <c r="E56" s="47"/>
      <c r="F56" s="47"/>
      <c r="G56" s="47"/>
      <c r="H56" s="47"/>
      <c r="I56" s="47"/>
      <c r="J56" s="47"/>
      <c r="K56" s="47"/>
    </row>
    <row r="57" spans="1:11" x14ac:dyDescent="0.25">
      <c r="A57" s="46"/>
      <c r="B57" s="45"/>
      <c r="C57" s="47"/>
      <c r="D57" s="47"/>
      <c r="E57" s="47"/>
      <c r="F57" s="47"/>
      <c r="G57" s="47"/>
      <c r="H57" s="47"/>
      <c r="I57" s="47"/>
      <c r="J57" s="47"/>
      <c r="K57" s="47"/>
    </row>
    <row r="58" spans="1:11" x14ac:dyDescent="0.25">
      <c r="A58" s="46" t="s">
        <v>83</v>
      </c>
      <c r="B58" s="27">
        <v>3600000</v>
      </c>
      <c r="C58" s="27">
        <f>B58*1.04</f>
        <v>3744000</v>
      </c>
      <c r="D58" s="27">
        <f>B58*1.08</f>
        <v>3888000.0000000005</v>
      </c>
      <c r="E58" s="27">
        <f>B58*1.12</f>
        <v>4032000.0000000005</v>
      </c>
      <c r="F58" s="27">
        <f>B58*1.16</f>
        <v>4175999.9999999995</v>
      </c>
      <c r="G58" s="27">
        <f>B58*1.2</f>
        <v>4320000</v>
      </c>
      <c r="H58" s="27">
        <f>B58*1.24</f>
        <v>4464000</v>
      </c>
      <c r="I58" s="27">
        <f>B58*1.28</f>
        <v>4608000</v>
      </c>
      <c r="J58" s="27">
        <f>B58*1.32</f>
        <v>4752000</v>
      </c>
      <c r="K58" s="27">
        <f>B58*1.36</f>
        <v>4896000</v>
      </c>
    </row>
    <row r="59" spans="1:11" x14ac:dyDescent="0.25">
      <c r="A59" s="46" t="s">
        <v>84</v>
      </c>
      <c r="B59" s="27"/>
      <c r="C59" s="27">
        <f>7200000*1.04</f>
        <v>7488000</v>
      </c>
      <c r="D59" s="27">
        <f>C59*1.04</f>
        <v>7787520</v>
      </c>
      <c r="E59" s="27">
        <f>C59*1.08</f>
        <v>8087040.0000000009</v>
      </c>
      <c r="F59" s="27">
        <f>C59*1.12</f>
        <v>8386560.0000000009</v>
      </c>
      <c r="G59" s="27">
        <f>C59*1.16</f>
        <v>8686080</v>
      </c>
      <c r="H59" s="27">
        <f>C59*1.2</f>
        <v>8985600</v>
      </c>
      <c r="I59" s="27">
        <f>C59*1.24</f>
        <v>9285120</v>
      </c>
      <c r="J59" s="27">
        <f>C59*1.28</f>
        <v>9584640</v>
      </c>
      <c r="K59" s="27">
        <f>C59*1.32</f>
        <v>9884160</v>
      </c>
    </row>
    <row r="60" spans="1:11" ht="30" x14ac:dyDescent="0.25">
      <c r="A60" s="49" t="s">
        <v>85</v>
      </c>
      <c r="B60">
        <v>500000</v>
      </c>
      <c r="C60">
        <v>500000</v>
      </c>
      <c r="D60">
        <v>500000</v>
      </c>
      <c r="E60">
        <v>500000</v>
      </c>
      <c r="F60">
        <v>500000</v>
      </c>
      <c r="G60">
        <v>500000</v>
      </c>
      <c r="H60">
        <v>500000</v>
      </c>
      <c r="I60">
        <v>500000</v>
      </c>
      <c r="J60">
        <v>500000</v>
      </c>
      <c r="K60">
        <v>500000</v>
      </c>
    </row>
    <row r="63" spans="1:11" x14ac:dyDescent="0.25">
      <c r="A63" s="18" t="s">
        <v>95</v>
      </c>
    </row>
    <row r="64" spans="1:11" x14ac:dyDescent="0.25">
      <c r="A64" s="44"/>
    </row>
    <row r="65" spans="1:11" ht="30" x14ac:dyDescent="0.25">
      <c r="A65" s="50" t="s">
        <v>86</v>
      </c>
      <c r="B65" s="27"/>
      <c r="C65" s="27">
        <v>300000</v>
      </c>
      <c r="D65" s="27">
        <f>C65*2.06</f>
        <v>618000</v>
      </c>
      <c r="E65" s="27">
        <f>C65*4.06</f>
        <v>1217999.9999999998</v>
      </c>
      <c r="F65" s="27">
        <f>C65*6.06</f>
        <v>1817999.9999999998</v>
      </c>
      <c r="G65" s="27">
        <f>C65*8.06</f>
        <v>2418000</v>
      </c>
      <c r="H65" s="27">
        <f>C65*10.06</f>
        <v>3018000</v>
      </c>
      <c r="I65" s="27">
        <f>C65*12.06</f>
        <v>3618000</v>
      </c>
      <c r="J65" s="27">
        <f>C65*14.06</f>
        <v>4218000</v>
      </c>
      <c r="K65" s="27">
        <f>C65*16.06</f>
        <v>4818000</v>
      </c>
    </row>
    <row r="66" spans="1:11" ht="45" x14ac:dyDescent="0.25">
      <c r="A66" s="49" t="s">
        <v>101</v>
      </c>
      <c r="B66">
        <f>36810000*1.1446</f>
        <v>42132726</v>
      </c>
      <c r="C66">
        <f t="shared" ref="C66:K66" si="12">B66*1.06</f>
        <v>44660689.560000002</v>
      </c>
      <c r="D66">
        <f t="shared" si="12"/>
        <v>47340330.933600008</v>
      </c>
      <c r="E66">
        <f t="shared" si="12"/>
        <v>50180750.789616011</v>
      </c>
      <c r="F66">
        <f t="shared" si="12"/>
        <v>53191595.836992972</v>
      </c>
      <c r="G66">
        <f t="shared" si="12"/>
        <v>56383091.587212555</v>
      </c>
      <c r="H66">
        <f t="shared" si="12"/>
        <v>59766077.082445309</v>
      </c>
      <c r="I66">
        <f t="shared" si="12"/>
        <v>63352041.707392029</v>
      </c>
      <c r="J66">
        <f t="shared" si="12"/>
        <v>67153164.209835559</v>
      </c>
      <c r="K66">
        <f t="shared" si="12"/>
        <v>71182354.062425703</v>
      </c>
    </row>
    <row r="67" spans="1:11" x14ac:dyDescent="0.25">
      <c r="A67" s="18" t="s">
        <v>88</v>
      </c>
      <c r="C67">
        <v>249600</v>
      </c>
      <c r="D67">
        <f>C67*1.56</f>
        <v>389376</v>
      </c>
      <c r="E67">
        <f>C67*1.81</f>
        <v>451776</v>
      </c>
      <c r="F67">
        <f>C67*2.06</f>
        <v>514176</v>
      </c>
      <c r="G67">
        <f>C67*2.31</f>
        <v>576576</v>
      </c>
      <c r="H67">
        <f>C67*2.31</f>
        <v>576576</v>
      </c>
      <c r="I67">
        <f>C67*2.31</f>
        <v>576576</v>
      </c>
      <c r="J67">
        <f>C67*2.31</f>
        <v>576576</v>
      </c>
      <c r="K67">
        <f>C67*2.31</f>
        <v>576576</v>
      </c>
    </row>
    <row r="68" spans="1:11" x14ac:dyDescent="0.25">
      <c r="A68" t="s">
        <v>89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90</v>
      </c>
      <c r="C69">
        <v>70000</v>
      </c>
      <c r="D69">
        <v>105000</v>
      </c>
      <c r="E69">
        <v>140000</v>
      </c>
      <c r="F69">
        <v>140000</v>
      </c>
      <c r="G69">
        <v>140000</v>
      </c>
      <c r="H69">
        <v>140000</v>
      </c>
      <c r="I69">
        <v>140000</v>
      </c>
      <c r="J69">
        <v>140000</v>
      </c>
      <c r="K69">
        <v>140000</v>
      </c>
    </row>
    <row r="70" spans="1:11" x14ac:dyDescent="0.25">
      <c r="A70" s="51" t="s">
        <v>91</v>
      </c>
      <c r="B70" s="51"/>
      <c r="C70" s="51">
        <v>-312150</v>
      </c>
      <c r="D70" s="51">
        <f>C70*1.05</f>
        <v>-327757.5</v>
      </c>
      <c r="E70" s="51">
        <f>C70*2</f>
        <v>-624300</v>
      </c>
      <c r="F70" s="51">
        <f>D70*3</f>
        <v>-983272.5</v>
      </c>
      <c r="G70" s="51">
        <f>D70*3</f>
        <v>-983272.5</v>
      </c>
      <c r="H70" s="51">
        <f>D70*3</f>
        <v>-983272.5</v>
      </c>
      <c r="I70" s="51">
        <f>D70*3</f>
        <v>-983272.5</v>
      </c>
      <c r="J70" s="51">
        <f>D70*3</f>
        <v>-983272.5</v>
      </c>
      <c r="K70" s="51">
        <f>D70*3</f>
        <v>-983272.5</v>
      </c>
    </row>
    <row r="71" spans="1:11" x14ac:dyDescent="0.25">
      <c r="A71" s="18" t="s">
        <v>92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58" workbookViewId="0">
      <selection activeCell="A80" sqref="A80"/>
    </sheetView>
  </sheetViews>
  <sheetFormatPr defaultRowHeight="15" x14ac:dyDescent="0.25"/>
  <cols>
    <col min="1" max="1" width="43.7109375" customWidth="1"/>
    <col min="2" max="2" width="13.7109375" customWidth="1"/>
    <col min="3" max="3" width="14.28515625" customWidth="1"/>
    <col min="4" max="4" width="14.5703125" customWidth="1"/>
    <col min="5" max="5" width="13.85546875" customWidth="1"/>
    <col min="6" max="6" width="13.5703125" customWidth="1"/>
    <col min="7" max="7" width="13.7109375" customWidth="1"/>
    <col min="8" max="8" width="14.85546875" customWidth="1"/>
    <col min="9" max="9" width="15.42578125" customWidth="1"/>
    <col min="10" max="10" width="15.140625" customWidth="1"/>
    <col min="11" max="11" width="14.42578125" customWidth="1"/>
  </cols>
  <sheetData>
    <row r="1" spans="1:11" ht="18.75" x14ac:dyDescent="0.3">
      <c r="A1" s="29" t="s">
        <v>37</v>
      </c>
      <c r="B1" s="29"/>
      <c r="C1" s="29"/>
      <c r="D1" s="29"/>
      <c r="E1" s="29"/>
    </row>
    <row r="2" spans="1:11" ht="18.75" x14ac:dyDescent="0.3">
      <c r="A2" s="30" t="s">
        <v>38</v>
      </c>
    </row>
    <row r="3" spans="1:11" ht="15.75" x14ac:dyDescent="0.25">
      <c r="A3" t="s">
        <v>39</v>
      </c>
    </row>
    <row r="4" spans="1:11" ht="15.75" x14ac:dyDescent="0.25">
      <c r="A4" s="31" t="s">
        <v>40</v>
      </c>
      <c r="B4" s="32" t="s">
        <v>41</v>
      </c>
      <c r="C4" s="32" t="s">
        <v>42</v>
      </c>
      <c r="D4" s="32" t="s">
        <v>43</v>
      </c>
      <c r="E4" s="32" t="s">
        <v>44</v>
      </c>
      <c r="F4" s="32" t="s">
        <v>45</v>
      </c>
      <c r="G4" s="32" t="s">
        <v>46</v>
      </c>
      <c r="H4" s="32" t="s">
        <v>47</v>
      </c>
      <c r="I4" s="32" t="s">
        <v>48</v>
      </c>
      <c r="J4" s="32" t="s">
        <v>49</v>
      </c>
      <c r="K4" s="32" t="s">
        <v>50</v>
      </c>
    </row>
    <row r="5" spans="1:11" x14ac:dyDescent="0.25">
      <c r="A5" s="1" t="s">
        <v>0</v>
      </c>
      <c r="B5" s="5">
        <f>SUM(B24:B39) +360000</f>
        <v>15850000</v>
      </c>
      <c r="C5" s="5">
        <f>SUM(C24:C53)*1.04</f>
        <v>36202400</v>
      </c>
      <c r="D5" s="5">
        <f>SUM(D26:D53)*1.08</f>
        <v>9352800</v>
      </c>
      <c r="E5" s="5">
        <f>SUM(E24:E53)*1.12</f>
        <v>7067200.0000000009</v>
      </c>
      <c r="F5" s="5">
        <f>SUM(F24:F53)*1.16</f>
        <v>7609599.9999999991</v>
      </c>
      <c r="G5" s="5">
        <f>SUM(G24:G53)*1.2</f>
        <v>30372000</v>
      </c>
      <c r="H5" s="5">
        <f>SUM(H24:H53)*1.24</f>
        <v>24564400</v>
      </c>
      <c r="I5" s="5">
        <f>SUM(I24:I53)*1.28</f>
        <v>7756800</v>
      </c>
      <c r="J5" s="5">
        <f>SUM(J24:J53)*1.32</f>
        <v>8329200</v>
      </c>
      <c r="K5" s="5">
        <f>SUM(K24:K53)*1.36</f>
        <v>8921600</v>
      </c>
    </row>
    <row r="6" spans="1:11" x14ac:dyDescent="0.25">
      <c r="A6" s="14" t="s">
        <v>10</v>
      </c>
      <c r="B6" s="33">
        <f>SUM(B5)</f>
        <v>15850000</v>
      </c>
      <c r="C6" s="33">
        <f t="shared" ref="C6:K8" si="0">SUM(B6,C5)</f>
        <v>52052400</v>
      </c>
      <c r="D6" s="33">
        <f t="shared" si="0"/>
        <v>61405200</v>
      </c>
      <c r="E6" s="34">
        <f t="shared" si="0"/>
        <v>68472400</v>
      </c>
      <c r="F6" s="33">
        <f t="shared" si="0"/>
        <v>76082000</v>
      </c>
      <c r="G6" s="33">
        <f t="shared" si="0"/>
        <v>106454000</v>
      </c>
      <c r="H6" s="33">
        <f>SUM(G6,H5)</f>
        <v>131018400</v>
      </c>
      <c r="I6" s="33">
        <f t="shared" si="0"/>
        <v>138775200</v>
      </c>
      <c r="J6" s="33">
        <f t="shared" si="0"/>
        <v>147104400</v>
      </c>
      <c r="K6" s="34">
        <f t="shared" si="0"/>
        <v>156026000</v>
      </c>
    </row>
    <row r="7" spans="1:11" x14ac:dyDescent="0.25">
      <c r="A7" s="2" t="s">
        <v>1</v>
      </c>
      <c r="B7" s="6">
        <f t="shared" ref="B7:K7" si="1">SUM(B54:B63)</f>
        <v>34555000</v>
      </c>
      <c r="C7" s="6">
        <f t="shared" si="1"/>
        <v>43405200</v>
      </c>
      <c r="D7" s="6">
        <f t="shared" si="1"/>
        <v>45115648</v>
      </c>
      <c r="E7" s="6">
        <f t="shared" si="1"/>
        <v>46876773.120000005</v>
      </c>
      <c r="F7" s="6">
        <f t="shared" si="1"/>
        <v>48690602.444800004</v>
      </c>
      <c r="G7" s="6">
        <f t="shared" si="1"/>
        <v>50559244.142592005</v>
      </c>
      <c r="H7" s="6">
        <f>SUM(H54:H63)</f>
        <v>52484890.708295688</v>
      </c>
      <c r="I7" s="6">
        <f t="shared" si="1"/>
        <v>54469822.336627521</v>
      </c>
      <c r="J7" s="6">
        <f t="shared" si="1"/>
        <v>56516410.430092625</v>
      </c>
      <c r="K7" s="6">
        <f t="shared" si="1"/>
        <v>58627121.247296333</v>
      </c>
    </row>
    <row r="8" spans="1:11" ht="30" x14ac:dyDescent="0.25">
      <c r="A8" s="15" t="s">
        <v>9</v>
      </c>
      <c r="B8" s="33">
        <f>SUM(B7)</f>
        <v>34555000</v>
      </c>
      <c r="C8" s="33">
        <f t="shared" si="0"/>
        <v>77960200</v>
      </c>
      <c r="D8" s="33">
        <f t="shared" si="0"/>
        <v>123075848</v>
      </c>
      <c r="E8" s="34">
        <f t="shared" si="0"/>
        <v>169952621.12</v>
      </c>
      <c r="F8" s="33">
        <f t="shared" si="0"/>
        <v>218643223.56480002</v>
      </c>
      <c r="G8" s="33">
        <f t="shared" si="0"/>
        <v>269202467.70739204</v>
      </c>
      <c r="H8" s="33">
        <f t="shared" si="0"/>
        <v>321687358.41568774</v>
      </c>
      <c r="I8" s="33">
        <f t="shared" si="0"/>
        <v>376157180.75231528</v>
      </c>
      <c r="J8" s="33">
        <f t="shared" si="0"/>
        <v>432673591.18240792</v>
      </c>
      <c r="K8" s="34">
        <f t="shared" si="0"/>
        <v>491300712.42970425</v>
      </c>
    </row>
    <row r="9" spans="1:11" x14ac:dyDescent="0.25">
      <c r="A9" s="7" t="s">
        <v>2</v>
      </c>
      <c r="B9" s="35">
        <f t="shared" ref="B9:K9" si="2">SUM(B5+B7)</f>
        <v>50405000</v>
      </c>
      <c r="C9" s="35">
        <f t="shared" si="2"/>
        <v>79607600</v>
      </c>
      <c r="D9" s="35">
        <f t="shared" si="2"/>
        <v>54468448</v>
      </c>
      <c r="E9" s="35">
        <f t="shared" si="2"/>
        <v>53943973.120000005</v>
      </c>
      <c r="F9" s="35">
        <f t="shared" si="2"/>
        <v>56300202.444800004</v>
      </c>
      <c r="G9" s="35">
        <f t="shared" si="2"/>
        <v>80931244.142592013</v>
      </c>
      <c r="H9" s="35">
        <f t="shared" si="2"/>
        <v>77049290.708295688</v>
      </c>
      <c r="I9" s="35">
        <f t="shared" si="2"/>
        <v>62226622.336627521</v>
      </c>
      <c r="J9" s="35">
        <f t="shared" si="2"/>
        <v>64845610.430092625</v>
      </c>
      <c r="K9" s="35">
        <f t="shared" si="2"/>
        <v>67548721.247296333</v>
      </c>
    </row>
    <row r="10" spans="1:11" x14ac:dyDescent="0.25">
      <c r="A10" s="15" t="s">
        <v>3</v>
      </c>
      <c r="B10" s="33">
        <f>SUM(B9)</f>
        <v>50405000</v>
      </c>
      <c r="C10" s="33">
        <f>SUM(B10,C9)</f>
        <v>130012600</v>
      </c>
      <c r="D10" s="33">
        <f t="shared" ref="D10:F10" si="3">SUM(C10,D9)</f>
        <v>184481048</v>
      </c>
      <c r="E10" s="34">
        <f t="shared" si="3"/>
        <v>238425021.12</v>
      </c>
      <c r="F10" s="33">
        <f t="shared" si="3"/>
        <v>294725223.56480002</v>
      </c>
      <c r="G10" s="33">
        <f>SUM(F10,G9)</f>
        <v>375656467.70739204</v>
      </c>
      <c r="H10" s="33">
        <f>SUM(G10,H9)</f>
        <v>452705758.41568774</v>
      </c>
      <c r="I10" s="33">
        <f>SUM(H10,I9)</f>
        <v>514932380.75231528</v>
      </c>
      <c r="J10" s="33">
        <f>SUM(I10,J9)</f>
        <v>579777991.18240786</v>
      </c>
      <c r="K10" s="34">
        <f>SUM(J10,K9)</f>
        <v>647326712.42970419</v>
      </c>
    </row>
    <row r="11" spans="1:11" x14ac:dyDescent="0.25">
      <c r="A11" s="12" t="s">
        <v>4</v>
      </c>
      <c r="B11" s="13">
        <f t="shared" ref="B11:K11" si="4">SUM(B64:B72)</f>
        <v>48959926</v>
      </c>
      <c r="C11" s="13">
        <f t="shared" si="4"/>
        <v>52778161.560000002</v>
      </c>
      <c r="D11" s="13">
        <f t="shared" si="4"/>
        <v>56356194.933600008</v>
      </c>
      <c r="E11" s="13">
        <f t="shared" si="4"/>
        <v>59976270.789616011</v>
      </c>
      <c r="F11" s="13">
        <f t="shared" si="4"/>
        <v>63731771.836992972</v>
      </c>
      <c r="G11" s="13">
        <f t="shared" si="4"/>
        <v>67667923.587212563</v>
      </c>
      <c r="H11" s="13">
        <f t="shared" si="4"/>
        <v>71733165.082445309</v>
      </c>
      <c r="I11" s="13">
        <f t="shared" si="4"/>
        <v>76001385.707392037</v>
      </c>
      <c r="J11" s="13">
        <f t="shared" si="4"/>
        <v>80147420.209835559</v>
      </c>
      <c r="K11" s="13">
        <f t="shared" si="4"/>
        <v>84521522.062425703</v>
      </c>
    </row>
    <row r="12" spans="1:11" x14ac:dyDescent="0.25">
      <c r="A12" s="11" t="s">
        <v>5</v>
      </c>
      <c r="B12" s="36">
        <f>(B11)</f>
        <v>48959926</v>
      </c>
      <c r="C12" s="36">
        <f t="shared" ref="C12:K12" si="5">(B12+C11)</f>
        <v>101738087.56</v>
      </c>
      <c r="D12" s="36">
        <f t="shared" si="5"/>
        <v>158094282.49360001</v>
      </c>
      <c r="E12" s="37">
        <f t="shared" si="5"/>
        <v>218070553.28321603</v>
      </c>
      <c r="F12" s="36">
        <f t="shared" si="5"/>
        <v>281802325.12020898</v>
      </c>
      <c r="G12" s="36">
        <f t="shared" si="5"/>
        <v>349470248.70742154</v>
      </c>
      <c r="H12" s="36">
        <f t="shared" si="5"/>
        <v>421203413.78986686</v>
      </c>
      <c r="I12" s="36">
        <f t="shared" si="5"/>
        <v>497204799.4972589</v>
      </c>
      <c r="J12" s="36">
        <f t="shared" si="5"/>
        <v>577352219.70709443</v>
      </c>
      <c r="K12" s="37">
        <f t="shared" si="5"/>
        <v>661873741.76952016</v>
      </c>
    </row>
    <row r="13" spans="1:11" x14ac:dyDescent="0.25">
      <c r="A13" s="3" t="s">
        <v>6</v>
      </c>
      <c r="B13" s="19">
        <f t="shared" ref="B13:K13" si="6">B11-B9</f>
        <v>-1445074</v>
      </c>
      <c r="C13" s="19">
        <f t="shared" si="6"/>
        <v>-26829438.439999998</v>
      </c>
      <c r="D13" s="19">
        <f t="shared" si="6"/>
        <v>1887746.9336000085</v>
      </c>
      <c r="E13" s="19">
        <f t="shared" si="6"/>
        <v>6032297.6696160063</v>
      </c>
      <c r="F13" s="19">
        <f t="shared" si="6"/>
        <v>7431569.3921929672</v>
      </c>
      <c r="G13" s="19">
        <f t="shared" si="6"/>
        <v>-13263320.55537945</v>
      </c>
      <c r="H13" s="19">
        <f t="shared" si="6"/>
        <v>-5316125.6258503795</v>
      </c>
      <c r="I13" s="19">
        <f t="shared" si="6"/>
        <v>13774763.370764516</v>
      </c>
      <c r="J13" s="19">
        <f t="shared" si="6"/>
        <v>15301809.779742934</v>
      </c>
      <c r="K13" s="19">
        <f t="shared" si="6"/>
        <v>16972800.815129369</v>
      </c>
    </row>
    <row r="14" spans="1:11" x14ac:dyDescent="0.25">
      <c r="A14" s="8" t="s">
        <v>7</v>
      </c>
      <c r="B14" s="19">
        <f>B13</f>
        <v>-1445074</v>
      </c>
      <c r="C14" s="19">
        <f t="shared" ref="C14:K14" si="7">(B14+C13)</f>
        <v>-28274512.439999998</v>
      </c>
      <c r="D14" s="19">
        <f t="shared" si="7"/>
        <v>-26386765.506399989</v>
      </c>
      <c r="E14" s="38">
        <f t="shared" si="7"/>
        <v>-20354467.836783983</v>
      </c>
      <c r="F14" s="19">
        <f t="shared" si="7"/>
        <v>-12922898.444591016</v>
      </c>
      <c r="G14" s="19">
        <f t="shared" si="7"/>
        <v>-26186218.999970466</v>
      </c>
      <c r="H14" s="19">
        <f t="shared" si="7"/>
        <v>-31502344.625820845</v>
      </c>
      <c r="I14" s="19">
        <f t="shared" si="7"/>
        <v>-17727581.255056329</v>
      </c>
      <c r="J14" s="19">
        <f t="shared" si="7"/>
        <v>-2425771.4753133953</v>
      </c>
      <c r="K14" s="38">
        <f t="shared" si="7"/>
        <v>14547029.339815974</v>
      </c>
    </row>
    <row r="15" spans="1:11" x14ac:dyDescent="0.25">
      <c r="A15" s="4" t="s">
        <v>51</v>
      </c>
      <c r="B15" s="20">
        <v>0</v>
      </c>
      <c r="C15" s="20">
        <f>(B14*0.1)</f>
        <v>-144507.4</v>
      </c>
      <c r="D15" s="20">
        <f t="shared" ref="D15:J15" si="8">(C14*0.1)</f>
        <v>-2827451.2439999999</v>
      </c>
      <c r="E15" s="20">
        <f t="shared" si="8"/>
        <v>-2638676.5506399991</v>
      </c>
      <c r="F15" s="20">
        <f t="shared" si="8"/>
        <v>-2035446.7836783985</v>
      </c>
      <c r="G15" s="20">
        <f t="shared" si="8"/>
        <v>-1292289.8444591016</v>
      </c>
      <c r="H15" s="20">
        <f t="shared" si="8"/>
        <v>-2618621.8999970467</v>
      </c>
      <c r="I15" s="20">
        <f t="shared" si="8"/>
        <v>-3150234.4625820848</v>
      </c>
      <c r="J15" s="20">
        <f t="shared" si="8"/>
        <v>-1772758.125505633</v>
      </c>
      <c r="K15" s="20">
        <f>J14*0.1</f>
        <v>-242577.14753133955</v>
      </c>
    </row>
    <row r="16" spans="1:11" ht="30" x14ac:dyDescent="0.25">
      <c r="A16" s="7" t="s">
        <v>8</v>
      </c>
      <c r="B16" s="21">
        <f t="shared" ref="B16" si="9">SUM(B14+B15)</f>
        <v>-1445074</v>
      </c>
      <c r="C16" s="39">
        <f t="shared" ref="C16:K16" si="10">C13+C15+B16</f>
        <v>-28419019.839999996</v>
      </c>
      <c r="D16" s="39">
        <f t="shared" si="10"/>
        <v>-29358724.150399987</v>
      </c>
      <c r="E16" s="39">
        <f t="shared" si="10"/>
        <v>-25965103.031423979</v>
      </c>
      <c r="F16" s="39">
        <f>F13+F15+E16</f>
        <v>-20568980.422909409</v>
      </c>
      <c r="G16" s="39">
        <f>G13+G15+F16</f>
        <v>-35124590.822747961</v>
      </c>
      <c r="H16" s="39">
        <f t="shared" si="10"/>
        <v>-43059338.348595388</v>
      </c>
      <c r="I16" s="39">
        <f t="shared" si="10"/>
        <v>-32434809.440412957</v>
      </c>
      <c r="J16" s="39">
        <f t="shared" si="10"/>
        <v>-18905757.786175657</v>
      </c>
      <c r="K16" s="39">
        <f t="shared" si="10"/>
        <v>-2175534.1185776275</v>
      </c>
    </row>
    <row r="17" spans="1:11" x14ac:dyDescent="0.25">
      <c r="D17" s="10"/>
      <c r="E17" s="10"/>
    </row>
    <row r="18" spans="1:11" x14ac:dyDescent="0.25">
      <c r="A18" s="18" t="s">
        <v>52</v>
      </c>
    </row>
    <row r="19" spans="1:11" x14ac:dyDescent="0.25">
      <c r="A19" s="18" t="s">
        <v>53</v>
      </c>
    </row>
    <row r="20" spans="1:11" x14ac:dyDescent="0.25">
      <c r="A20" s="40" t="s">
        <v>103</v>
      </c>
      <c r="B20" s="41"/>
      <c r="C20" s="42"/>
      <c r="D20" s="42"/>
      <c r="E20" s="41"/>
    </row>
    <row r="21" spans="1:11" x14ac:dyDescent="0.25">
      <c r="A21" s="43"/>
      <c r="C21" s="9"/>
      <c r="D21" s="9"/>
    </row>
    <row r="22" spans="1:11" x14ac:dyDescent="0.25">
      <c r="A22" s="18" t="s">
        <v>55</v>
      </c>
    </row>
    <row r="23" spans="1:11" x14ac:dyDescent="0.25">
      <c r="A23" s="18"/>
    </row>
    <row r="24" spans="1:11" x14ac:dyDescent="0.25">
      <c r="A24" s="40" t="s">
        <v>56</v>
      </c>
      <c r="B24" s="41"/>
      <c r="C24" s="41"/>
      <c r="D24" s="44">
        <v>14400000</v>
      </c>
      <c r="I24" s="16"/>
    </row>
    <row r="25" spans="1:11" x14ac:dyDescent="0.25">
      <c r="A25" s="40" t="s">
        <v>57</v>
      </c>
      <c r="B25" s="41"/>
      <c r="C25" s="41"/>
      <c r="D25" s="44">
        <v>72000000</v>
      </c>
      <c r="I25" s="17"/>
    </row>
    <row r="26" spans="1:11" x14ac:dyDescent="0.25">
      <c r="A26" s="45"/>
      <c r="B26" s="45"/>
      <c r="I26" s="17"/>
    </row>
    <row r="27" spans="1:11" x14ac:dyDescent="0.25">
      <c r="A27" s="46" t="s">
        <v>58</v>
      </c>
      <c r="B27" s="27">
        <v>240000</v>
      </c>
      <c r="C27" s="27">
        <v>1200000</v>
      </c>
      <c r="D27">
        <v>1200000</v>
      </c>
      <c r="E27">
        <v>1200000</v>
      </c>
      <c r="F27">
        <v>1200000</v>
      </c>
      <c r="G27" s="27">
        <v>1200000</v>
      </c>
      <c r="H27" s="27">
        <v>1200000</v>
      </c>
      <c r="I27" s="17">
        <v>1200000</v>
      </c>
      <c r="J27">
        <v>1200000</v>
      </c>
      <c r="K27">
        <v>1200000</v>
      </c>
    </row>
    <row r="28" spans="1:11" x14ac:dyDescent="0.25">
      <c r="A28" s="46" t="s">
        <v>59</v>
      </c>
      <c r="B28" s="47"/>
      <c r="C28" s="27">
        <v>15000000</v>
      </c>
      <c r="D28" s="27"/>
      <c r="E28" s="27"/>
      <c r="F28" s="27"/>
      <c r="G28" s="27">
        <v>15000000</v>
      </c>
    </row>
    <row r="29" spans="1:11" x14ac:dyDescent="0.25">
      <c r="A29" s="46" t="s">
        <v>60</v>
      </c>
      <c r="B29" s="47"/>
      <c r="C29" s="27">
        <v>4000000</v>
      </c>
      <c r="D29" s="27"/>
      <c r="E29" s="27"/>
      <c r="F29" s="27"/>
      <c r="G29" s="27">
        <v>4000000</v>
      </c>
    </row>
    <row r="30" spans="1:11" x14ac:dyDescent="0.25">
      <c r="A30" s="46" t="s">
        <v>61</v>
      </c>
      <c r="B30" s="47"/>
      <c r="C30" s="27">
        <v>9000000</v>
      </c>
      <c r="D30" s="27"/>
      <c r="E30" s="27"/>
      <c r="F30" s="27"/>
      <c r="G30" s="27"/>
    </row>
    <row r="31" spans="1:11" x14ac:dyDescent="0.25">
      <c r="A31" s="46" t="s">
        <v>62</v>
      </c>
      <c r="B31" s="48">
        <v>13000000</v>
      </c>
      <c r="C31" s="27"/>
      <c r="D31" s="27"/>
      <c r="E31" s="27"/>
      <c r="F31" s="27"/>
      <c r="G31" s="27"/>
      <c r="H31">
        <v>13000000</v>
      </c>
    </row>
    <row r="32" spans="1:11" x14ac:dyDescent="0.25">
      <c r="A32" s="46" t="s">
        <v>63</v>
      </c>
      <c r="B32" s="48"/>
      <c r="C32" s="27"/>
      <c r="D32" s="27">
        <v>600000</v>
      </c>
      <c r="E32" s="27"/>
      <c r="F32" s="27"/>
      <c r="G32" s="27"/>
    </row>
    <row r="33" spans="1:11" x14ac:dyDescent="0.25">
      <c r="A33" s="46" t="s">
        <v>94</v>
      </c>
      <c r="B33" s="47"/>
      <c r="C33" s="27">
        <v>2000000</v>
      </c>
      <c r="D33" s="27"/>
      <c r="E33" s="27"/>
      <c r="F33" s="27"/>
      <c r="G33" s="27"/>
    </row>
    <row r="34" spans="1:11" x14ac:dyDescent="0.25">
      <c r="A34" s="46" t="s">
        <v>65</v>
      </c>
      <c r="B34" s="48">
        <v>750000</v>
      </c>
      <c r="C34" s="27">
        <v>750000</v>
      </c>
      <c r="D34" s="27">
        <v>750000</v>
      </c>
      <c r="E34" s="27">
        <v>750000</v>
      </c>
      <c r="F34" s="27">
        <v>750000</v>
      </c>
      <c r="G34" s="27">
        <v>750000</v>
      </c>
      <c r="H34">
        <v>750000</v>
      </c>
      <c r="I34">
        <v>750000</v>
      </c>
      <c r="J34">
        <v>750000</v>
      </c>
      <c r="K34">
        <v>750000</v>
      </c>
    </row>
    <row r="35" spans="1:11" x14ac:dyDescent="0.25">
      <c r="A35" s="46" t="s">
        <v>66</v>
      </c>
      <c r="B35" s="48">
        <v>500000</v>
      </c>
      <c r="C35" s="27">
        <v>500000</v>
      </c>
      <c r="D35" s="27">
        <v>500000</v>
      </c>
      <c r="E35" s="27">
        <v>500000</v>
      </c>
      <c r="F35" s="27">
        <v>500000</v>
      </c>
      <c r="G35" s="27">
        <v>500000</v>
      </c>
      <c r="H35">
        <v>500000</v>
      </c>
      <c r="I35">
        <v>500000</v>
      </c>
      <c r="J35">
        <v>500000</v>
      </c>
      <c r="K35">
        <v>500000</v>
      </c>
    </row>
    <row r="36" spans="1:11" x14ac:dyDescent="0.25">
      <c r="A36" s="46" t="s">
        <v>67</v>
      </c>
      <c r="B36" s="48">
        <v>900000</v>
      </c>
      <c r="C36" s="27">
        <v>900000</v>
      </c>
      <c r="D36" s="27">
        <v>900000</v>
      </c>
      <c r="E36" s="27">
        <v>900000</v>
      </c>
      <c r="F36" s="27">
        <v>900000</v>
      </c>
      <c r="G36" s="27">
        <v>900000</v>
      </c>
      <c r="H36" s="27">
        <v>900000</v>
      </c>
      <c r="I36" s="27">
        <v>900000</v>
      </c>
      <c r="J36" s="27">
        <v>900000</v>
      </c>
      <c r="K36" s="27">
        <v>900000</v>
      </c>
    </row>
    <row r="37" spans="1:11" x14ac:dyDescent="0.25">
      <c r="A37" s="46" t="s">
        <v>68</v>
      </c>
      <c r="B37" s="27">
        <v>100000</v>
      </c>
      <c r="C37" s="27">
        <v>100000</v>
      </c>
      <c r="D37" s="27">
        <v>100000</v>
      </c>
      <c r="E37" s="27">
        <v>100000</v>
      </c>
      <c r="F37" s="27">
        <v>100000</v>
      </c>
      <c r="G37" s="27">
        <v>100000</v>
      </c>
      <c r="H37" s="27">
        <v>100000</v>
      </c>
      <c r="I37" s="27">
        <v>100000</v>
      </c>
      <c r="J37" s="27">
        <v>100000</v>
      </c>
      <c r="K37">
        <v>100000</v>
      </c>
    </row>
    <row r="38" spans="1:11" x14ac:dyDescent="0.25">
      <c r="A38" s="46" t="s">
        <v>69</v>
      </c>
      <c r="B38" s="47"/>
      <c r="C38" s="27"/>
      <c r="D38" s="27">
        <v>1000000</v>
      </c>
      <c r="E38" s="27">
        <v>1000000</v>
      </c>
      <c r="F38" s="27">
        <v>1000000</v>
      </c>
      <c r="G38" s="27">
        <v>1000000</v>
      </c>
      <c r="H38" s="27">
        <v>1000000</v>
      </c>
    </row>
    <row r="39" spans="1:11" x14ac:dyDescent="0.25">
      <c r="A39" s="46"/>
      <c r="B39" s="47"/>
      <c r="C39" s="27"/>
      <c r="D39" s="27"/>
      <c r="E39" s="27"/>
      <c r="F39" s="27"/>
      <c r="G39" s="27"/>
    </row>
    <row r="40" spans="1:11" x14ac:dyDescent="0.25">
      <c r="A40" s="46"/>
      <c r="B40" s="47"/>
      <c r="C40" s="27"/>
      <c r="D40" s="27"/>
      <c r="E40" s="27"/>
      <c r="F40" s="27"/>
      <c r="G40" s="27"/>
    </row>
    <row r="41" spans="1:11" x14ac:dyDescent="0.25">
      <c r="A41" s="44" t="s">
        <v>70</v>
      </c>
      <c r="B41" s="44">
        <v>1200000</v>
      </c>
      <c r="C41" s="47"/>
      <c r="G41" t="s">
        <v>11</v>
      </c>
    </row>
    <row r="42" spans="1:11" x14ac:dyDescent="0.25">
      <c r="A42" s="44" t="s">
        <v>71</v>
      </c>
      <c r="B42" s="44">
        <v>750000</v>
      </c>
      <c r="C42" s="47"/>
    </row>
    <row r="43" spans="1:11" x14ac:dyDescent="0.25">
      <c r="A43" s="44" t="s">
        <v>72</v>
      </c>
      <c r="B43" s="44">
        <v>800000</v>
      </c>
      <c r="C43" s="47"/>
    </row>
    <row r="44" spans="1:11" x14ac:dyDescent="0.25">
      <c r="A44" s="44" t="s">
        <v>73</v>
      </c>
      <c r="B44" s="44">
        <v>4000000</v>
      </c>
      <c r="C44" s="47"/>
    </row>
    <row r="45" spans="1:11" x14ac:dyDescent="0.25">
      <c r="A45" s="44" t="s">
        <v>74</v>
      </c>
      <c r="B45" s="44">
        <v>60000</v>
      </c>
      <c r="C45" s="47"/>
    </row>
    <row r="46" spans="1:11" x14ac:dyDescent="0.25">
      <c r="A46" s="44" t="s">
        <v>75</v>
      </c>
      <c r="B46" s="44">
        <v>80000</v>
      </c>
      <c r="C46" s="47"/>
    </row>
    <row r="47" spans="1:11" x14ac:dyDescent="0.25">
      <c r="A47" s="44" t="s">
        <v>76</v>
      </c>
      <c r="B47" s="44">
        <v>1400000</v>
      </c>
      <c r="C47" s="47"/>
    </row>
    <row r="48" spans="1:11" x14ac:dyDescent="0.25">
      <c r="A48" s="46" t="s">
        <v>77</v>
      </c>
      <c r="B48" s="27"/>
      <c r="C48" s="27">
        <v>500000</v>
      </c>
      <c r="D48" s="27">
        <v>750000</v>
      </c>
      <c r="E48" s="27">
        <v>1000000</v>
      </c>
      <c r="F48" s="27">
        <v>1250000</v>
      </c>
      <c r="G48" s="27">
        <v>1500000</v>
      </c>
      <c r="H48" s="27">
        <v>2000000</v>
      </c>
      <c r="I48" s="27">
        <v>2250000</v>
      </c>
      <c r="J48" s="27">
        <v>2500000</v>
      </c>
      <c r="K48" s="27">
        <v>2750000</v>
      </c>
    </row>
    <row r="49" spans="1:11" x14ac:dyDescent="0.25">
      <c r="A49" s="46" t="s">
        <v>78</v>
      </c>
      <c r="B49" s="27"/>
      <c r="C49" s="27">
        <v>500000</v>
      </c>
      <c r="D49" s="27">
        <v>500000</v>
      </c>
      <c r="E49" s="27">
        <v>500000</v>
      </c>
      <c r="F49" s="27">
        <v>500000</v>
      </c>
      <c r="G49" s="27"/>
      <c r="H49" s="27"/>
      <c r="I49" s="27"/>
      <c r="J49" s="27"/>
      <c r="K49" s="27"/>
    </row>
    <row r="50" spans="1:11" x14ac:dyDescent="0.25">
      <c r="A50" s="46" t="s">
        <v>79</v>
      </c>
      <c r="B50" s="27"/>
      <c r="C50" s="27"/>
      <c r="D50" s="27">
        <v>2000000</v>
      </c>
      <c r="E50" s="27"/>
      <c r="F50" s="27"/>
      <c r="G50" s="27"/>
      <c r="H50" s="27"/>
      <c r="I50" s="27"/>
      <c r="J50" s="27"/>
      <c r="K50" s="27"/>
    </row>
    <row r="51" spans="1:11" x14ac:dyDescent="0.25">
      <c r="A51" s="46" t="s">
        <v>80</v>
      </c>
      <c r="B51" s="27">
        <v>360000</v>
      </c>
      <c r="C51" s="27">
        <v>360000</v>
      </c>
      <c r="D51" s="27">
        <v>360000</v>
      </c>
      <c r="E51" s="27">
        <v>360000</v>
      </c>
      <c r="F51" s="27">
        <v>360000</v>
      </c>
      <c r="G51" s="27">
        <v>360000</v>
      </c>
      <c r="H51" s="27">
        <v>360000</v>
      </c>
      <c r="I51" s="27">
        <v>360000</v>
      </c>
      <c r="J51" s="27">
        <v>360000</v>
      </c>
      <c r="K51" s="27">
        <v>360000</v>
      </c>
    </row>
    <row r="52" spans="1:11" x14ac:dyDescent="0.25">
      <c r="A52" s="47"/>
      <c r="B52" s="45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5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6" t="s">
        <v>81</v>
      </c>
      <c r="B54" s="46">
        <v>30455000</v>
      </c>
      <c r="C54" s="46">
        <f t="shared" ref="C54:K54" si="11">B54*1.04</f>
        <v>31673200</v>
      </c>
      <c r="D54" s="46">
        <f t="shared" si="11"/>
        <v>32940128</v>
      </c>
      <c r="E54" s="46">
        <f t="shared" si="11"/>
        <v>34257733.120000005</v>
      </c>
      <c r="F54" s="46">
        <f t="shared" si="11"/>
        <v>35628042.444800004</v>
      </c>
      <c r="G54" s="46">
        <f t="shared" si="11"/>
        <v>37053164.142592005</v>
      </c>
      <c r="H54" s="46">
        <f t="shared" si="11"/>
        <v>38535290.708295688</v>
      </c>
      <c r="I54" s="46">
        <f t="shared" si="11"/>
        <v>40076702.336627521</v>
      </c>
      <c r="J54" s="46">
        <f t="shared" si="11"/>
        <v>41679770.430092625</v>
      </c>
      <c r="K54" s="46">
        <f t="shared" si="11"/>
        <v>43346961.247296333</v>
      </c>
    </row>
    <row r="55" spans="1:11" x14ac:dyDescent="0.25">
      <c r="A55" s="46"/>
      <c r="B55" s="45"/>
      <c r="C55" s="47"/>
      <c r="D55" s="47"/>
      <c r="E55" s="47"/>
      <c r="F55" s="47"/>
      <c r="G55" s="47"/>
      <c r="H55" s="47"/>
      <c r="I55" s="47"/>
      <c r="J55" s="47"/>
      <c r="K55" s="47"/>
    </row>
    <row r="56" spans="1:11" x14ac:dyDescent="0.25">
      <c r="A56" s="46" t="s">
        <v>82</v>
      </c>
      <c r="B56" s="45"/>
      <c r="C56" s="47"/>
      <c r="D56" s="47"/>
      <c r="E56" s="47"/>
      <c r="F56" s="47"/>
      <c r="G56" s="47"/>
      <c r="H56" s="47"/>
      <c r="I56" s="47"/>
      <c r="J56" s="47"/>
      <c r="K56" s="47"/>
    </row>
    <row r="57" spans="1:11" x14ac:dyDescent="0.25">
      <c r="A57" s="46"/>
      <c r="B57" s="45"/>
      <c r="C57" s="47"/>
      <c r="D57" s="47"/>
      <c r="E57" s="47"/>
      <c r="F57" s="47"/>
      <c r="G57" s="47"/>
      <c r="H57" s="47"/>
      <c r="I57" s="47"/>
      <c r="J57" s="47"/>
      <c r="K57" s="47"/>
    </row>
    <row r="58" spans="1:11" x14ac:dyDescent="0.25">
      <c r="A58" s="46" t="s">
        <v>83</v>
      </c>
      <c r="B58" s="27">
        <v>3600000</v>
      </c>
      <c r="C58" s="27">
        <f>B58*1.04</f>
        <v>3744000</v>
      </c>
      <c r="D58" s="27">
        <f>B58*1.08</f>
        <v>3888000.0000000005</v>
      </c>
      <c r="E58" s="27">
        <f>B58*1.12</f>
        <v>4032000.0000000005</v>
      </c>
      <c r="F58" s="27">
        <f>B58*1.16</f>
        <v>4175999.9999999995</v>
      </c>
      <c r="G58" s="27">
        <f>B58*1.2</f>
        <v>4320000</v>
      </c>
      <c r="H58" s="27">
        <f>B58*1.24</f>
        <v>4464000</v>
      </c>
      <c r="I58" s="27">
        <f>B58*1.28</f>
        <v>4608000</v>
      </c>
      <c r="J58" s="27">
        <f>B58*1.32</f>
        <v>4752000</v>
      </c>
      <c r="K58" s="27">
        <f>B58*1.36</f>
        <v>4896000</v>
      </c>
    </row>
    <row r="59" spans="1:11" x14ac:dyDescent="0.25">
      <c r="A59" s="46" t="s">
        <v>84</v>
      </c>
      <c r="B59" s="27"/>
      <c r="C59" s="27">
        <f>7200000*1.04</f>
        <v>7488000</v>
      </c>
      <c r="D59" s="27">
        <f>C59*1.04</f>
        <v>7787520</v>
      </c>
      <c r="E59" s="27">
        <f>C59*1.08</f>
        <v>8087040.0000000009</v>
      </c>
      <c r="F59" s="27">
        <f>C59*1.12</f>
        <v>8386560.0000000009</v>
      </c>
      <c r="G59" s="27">
        <f>C59*1.16</f>
        <v>8686080</v>
      </c>
      <c r="H59" s="27">
        <f>C59*1.2</f>
        <v>8985600</v>
      </c>
      <c r="I59" s="27">
        <f>C59*1.24</f>
        <v>9285120</v>
      </c>
      <c r="J59" s="27">
        <f>C59*1.28</f>
        <v>9584640</v>
      </c>
      <c r="K59" s="27">
        <f>C59*1.32</f>
        <v>9884160</v>
      </c>
    </row>
    <row r="60" spans="1:11" x14ac:dyDescent="0.25">
      <c r="A60" s="49" t="s">
        <v>85</v>
      </c>
      <c r="B60">
        <v>500000</v>
      </c>
      <c r="C60">
        <v>500000</v>
      </c>
      <c r="D60">
        <v>500000</v>
      </c>
      <c r="E60">
        <v>500000</v>
      </c>
      <c r="F60">
        <v>500000</v>
      </c>
      <c r="G60">
        <v>500000</v>
      </c>
      <c r="H60">
        <v>500000</v>
      </c>
      <c r="I60">
        <v>500000</v>
      </c>
      <c r="J60">
        <v>500000</v>
      </c>
      <c r="K60">
        <v>500000</v>
      </c>
    </row>
    <row r="63" spans="1:11" x14ac:dyDescent="0.25">
      <c r="A63" s="18" t="s">
        <v>95</v>
      </c>
    </row>
    <row r="64" spans="1:11" x14ac:dyDescent="0.25">
      <c r="A64" s="44"/>
    </row>
    <row r="65" spans="1:11" ht="30" x14ac:dyDescent="0.25">
      <c r="A65" s="50" t="s">
        <v>104</v>
      </c>
      <c r="B65" s="27"/>
      <c r="C65" s="27">
        <v>300000</v>
      </c>
      <c r="D65" s="27">
        <f>C65*2.06</f>
        <v>618000</v>
      </c>
      <c r="E65" s="27">
        <f>C65*4.12</f>
        <v>1236000</v>
      </c>
      <c r="F65" s="27">
        <f>C65*6.18</f>
        <v>1854000</v>
      </c>
      <c r="G65" s="27">
        <f>C65*8.24</f>
        <v>2472000</v>
      </c>
      <c r="H65" s="27">
        <f>C65*10.3</f>
        <v>3090000</v>
      </c>
      <c r="I65" s="27">
        <f>C65*12.36</f>
        <v>3708000</v>
      </c>
      <c r="J65" s="27">
        <f>C65*14.42</f>
        <v>4326000</v>
      </c>
      <c r="K65" s="27">
        <f>C65*16.48</f>
        <v>4944000</v>
      </c>
    </row>
    <row r="66" spans="1:11" ht="30" x14ac:dyDescent="0.25">
      <c r="A66" s="49" t="s">
        <v>105</v>
      </c>
      <c r="B66">
        <f>36810000*1.1446</f>
        <v>42132726</v>
      </c>
      <c r="C66">
        <f t="shared" ref="C66:K66" si="12">B66*1.06</f>
        <v>44660689.560000002</v>
      </c>
      <c r="D66">
        <f t="shared" si="12"/>
        <v>47340330.933600008</v>
      </c>
      <c r="E66">
        <f t="shared" si="12"/>
        <v>50180750.789616011</v>
      </c>
      <c r="F66">
        <f t="shared" si="12"/>
        <v>53191595.836992972</v>
      </c>
      <c r="G66">
        <f t="shared" si="12"/>
        <v>56383091.587212555</v>
      </c>
      <c r="H66">
        <f t="shared" si="12"/>
        <v>59766077.082445309</v>
      </c>
      <c r="I66">
        <f t="shared" si="12"/>
        <v>63352041.707392029</v>
      </c>
      <c r="J66">
        <f t="shared" si="12"/>
        <v>67153164.209835559</v>
      </c>
      <c r="K66">
        <f t="shared" si="12"/>
        <v>71182354.062425703</v>
      </c>
    </row>
    <row r="67" spans="1:11" x14ac:dyDescent="0.25">
      <c r="A67" s="18" t="s">
        <v>88</v>
      </c>
      <c r="C67">
        <v>249600</v>
      </c>
      <c r="D67">
        <f>C67*1.56</f>
        <v>389376</v>
      </c>
      <c r="E67">
        <f>C67*1.81</f>
        <v>451776</v>
      </c>
      <c r="F67">
        <f>C67*2.06</f>
        <v>514176</v>
      </c>
      <c r="G67">
        <f>C67*2.31</f>
        <v>576576</v>
      </c>
      <c r="H67">
        <f>C67*2.31</f>
        <v>576576</v>
      </c>
      <c r="I67">
        <f>C67*2.31</f>
        <v>576576</v>
      </c>
      <c r="J67">
        <f>C67*2.31</f>
        <v>576576</v>
      </c>
      <c r="K67">
        <f>C67*2.31</f>
        <v>576576</v>
      </c>
    </row>
    <row r="68" spans="1:11" x14ac:dyDescent="0.25">
      <c r="A68" t="s">
        <v>89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90</v>
      </c>
      <c r="C69">
        <v>70000</v>
      </c>
      <c r="D69">
        <v>105000</v>
      </c>
      <c r="E69">
        <v>140000</v>
      </c>
      <c r="F69">
        <v>140000</v>
      </c>
      <c r="G69">
        <v>140000</v>
      </c>
      <c r="H69">
        <v>140000</v>
      </c>
      <c r="I69">
        <v>140000</v>
      </c>
      <c r="J69">
        <v>140000</v>
      </c>
      <c r="K69">
        <v>140000</v>
      </c>
    </row>
    <row r="70" spans="1:11" x14ac:dyDescent="0.25">
      <c r="A70" s="51" t="s">
        <v>106</v>
      </c>
      <c r="B70" s="51">
        <f>200.8*0</f>
        <v>0</v>
      </c>
      <c r="C70" s="51">
        <f>200.8*3000</f>
        <v>602400</v>
      </c>
      <c r="D70" s="51">
        <f>C70*1.56</f>
        <v>939744</v>
      </c>
      <c r="E70" s="51">
        <f>C70*2.12</f>
        <v>1277088</v>
      </c>
      <c r="F70" s="51">
        <f>C70*2.68</f>
        <v>1614432</v>
      </c>
      <c r="G70" s="51">
        <f>C70*3.24</f>
        <v>1951776.0000000002</v>
      </c>
      <c r="H70" s="51">
        <f>C70*3.8</f>
        <v>2289120</v>
      </c>
      <c r="I70" s="51">
        <f>C70*4.36</f>
        <v>2626464</v>
      </c>
      <c r="J70" s="51">
        <f>C70*4.36</f>
        <v>2626464</v>
      </c>
      <c r="K70" s="51">
        <f>C70*4.36</f>
        <v>2626464</v>
      </c>
    </row>
    <row r="71" spans="1:11" x14ac:dyDescent="0.25">
      <c r="A71" s="18" t="s">
        <v>107</v>
      </c>
      <c r="B71">
        <f>1700*4016</f>
        <v>6827200</v>
      </c>
      <c r="C71">
        <f>B71*1.01</f>
        <v>6895472</v>
      </c>
      <c r="D71">
        <f>B71*1.02</f>
        <v>6963744</v>
      </c>
      <c r="E71">
        <f>B71*0.98</f>
        <v>6690656</v>
      </c>
      <c r="F71">
        <f>B71*0.94</f>
        <v>6417568</v>
      </c>
      <c r="G71">
        <f>B71*0.9</f>
        <v>6144480</v>
      </c>
      <c r="H71">
        <f>B71*0.86</f>
        <v>5871392</v>
      </c>
      <c r="I71">
        <f>B71*0.82</f>
        <v>5598304</v>
      </c>
      <c r="J71">
        <f>B71*0.78</f>
        <v>5325216</v>
      </c>
      <c r="K71">
        <f>B71*0.74</f>
        <v>5052128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opLeftCell="A62" workbookViewId="0">
      <selection activeCell="A74" sqref="A74"/>
    </sheetView>
  </sheetViews>
  <sheetFormatPr defaultRowHeight="15" x14ac:dyDescent="0.25"/>
  <cols>
    <col min="1" max="1" width="44" customWidth="1"/>
    <col min="2" max="2" width="15.5703125" customWidth="1"/>
    <col min="3" max="3" width="14.85546875" customWidth="1"/>
    <col min="4" max="4" width="14.5703125" customWidth="1"/>
    <col min="5" max="5" width="14.42578125" customWidth="1"/>
    <col min="6" max="6" width="15.7109375" customWidth="1"/>
    <col min="7" max="7" width="15.28515625" customWidth="1"/>
    <col min="8" max="8" width="15" customWidth="1"/>
    <col min="9" max="9" width="15.7109375" customWidth="1"/>
    <col min="10" max="10" width="14.28515625" customWidth="1"/>
    <col min="11" max="11" width="16.28515625" customWidth="1"/>
  </cols>
  <sheetData>
    <row r="1" spans="1:11" ht="18.75" x14ac:dyDescent="0.3">
      <c r="A1" s="29" t="s">
        <v>37</v>
      </c>
      <c r="B1" s="29"/>
      <c r="C1" s="29"/>
      <c r="D1" s="29"/>
      <c r="E1" s="29"/>
    </row>
    <row r="2" spans="1:11" ht="18.75" x14ac:dyDescent="0.3">
      <c r="A2" s="30" t="s">
        <v>38</v>
      </c>
    </row>
    <row r="3" spans="1:11" ht="15.75" x14ac:dyDescent="0.25">
      <c r="A3" t="s">
        <v>39</v>
      </c>
    </row>
    <row r="4" spans="1:11" ht="15.75" x14ac:dyDescent="0.25">
      <c r="A4" s="31" t="s">
        <v>40</v>
      </c>
      <c r="B4" s="32" t="s">
        <v>41</v>
      </c>
      <c r="C4" s="32" t="s">
        <v>42</v>
      </c>
      <c r="D4" s="32" t="s">
        <v>43</v>
      </c>
      <c r="E4" s="32" t="s">
        <v>44</v>
      </c>
      <c r="F4" s="32" t="s">
        <v>45</v>
      </c>
      <c r="G4" s="32" t="s">
        <v>46</v>
      </c>
      <c r="H4" s="32" t="s">
        <v>47</v>
      </c>
      <c r="I4" s="32" t="s">
        <v>48</v>
      </c>
      <c r="J4" s="32" t="s">
        <v>49</v>
      </c>
      <c r="K4" s="32" t="s">
        <v>50</v>
      </c>
    </row>
    <row r="5" spans="1:11" x14ac:dyDescent="0.25">
      <c r="A5" s="1" t="s">
        <v>0</v>
      </c>
      <c r="B5" s="5">
        <f>SUM(B24:B52)</f>
        <v>24140000</v>
      </c>
      <c r="C5" s="5">
        <f>SUM(C24:C53)*1.04</f>
        <v>34122400</v>
      </c>
      <c r="D5" s="5">
        <f>SUM(D23:D53)*1.08</f>
        <v>102664800</v>
      </c>
      <c r="E5" s="5">
        <f>SUM(E24:E53)*1.12</f>
        <v>7067200.0000000009</v>
      </c>
      <c r="F5" s="5">
        <f>SUM(F24:F53)*1.16</f>
        <v>7609599.9999999991</v>
      </c>
      <c r="G5" s="5">
        <f>SUM(G24:G53)*1.2</f>
        <v>30372000</v>
      </c>
      <c r="H5" s="5">
        <f>SUM(H24:H53)*1.24</f>
        <v>24564400</v>
      </c>
      <c r="I5" s="5">
        <f>SUM(I24:I53)*1.28</f>
        <v>7756800</v>
      </c>
      <c r="J5" s="5">
        <f>SUM(J24:J53)*1.32</f>
        <v>8329200</v>
      </c>
      <c r="K5" s="5">
        <f>SUM(K24:K53)*1.36</f>
        <v>8921600</v>
      </c>
    </row>
    <row r="6" spans="1:11" x14ac:dyDescent="0.25">
      <c r="A6" s="14" t="s">
        <v>10</v>
      </c>
      <c r="B6" s="33">
        <f>SUM(B5)</f>
        <v>24140000</v>
      </c>
      <c r="C6" s="33">
        <f t="shared" ref="C6:K8" si="0">SUM(B6,C5)</f>
        <v>58262400</v>
      </c>
      <c r="D6" s="33">
        <f t="shared" si="0"/>
        <v>160927200</v>
      </c>
      <c r="E6" s="33">
        <f t="shared" si="0"/>
        <v>167994400</v>
      </c>
      <c r="F6" s="33">
        <f t="shared" si="0"/>
        <v>175604000</v>
      </c>
      <c r="G6" s="33">
        <f t="shared" si="0"/>
        <v>205976000</v>
      </c>
      <c r="H6" s="33">
        <f>SUM(G6,H54)</f>
        <v>244511290.7082957</v>
      </c>
      <c r="I6" s="33">
        <f t="shared" si="0"/>
        <v>252268090.7082957</v>
      </c>
      <c r="J6" s="33">
        <f t="shared" si="0"/>
        <v>260597290.7082957</v>
      </c>
      <c r="K6" s="33">
        <f>SUM(J6,K5)</f>
        <v>269518890.7082957</v>
      </c>
    </row>
    <row r="7" spans="1:11" x14ac:dyDescent="0.25">
      <c r="A7" s="2" t="s">
        <v>1</v>
      </c>
      <c r="B7" s="6">
        <f t="shared" ref="B7:K7" si="1">SUM(B54:B63)</f>
        <v>34555000</v>
      </c>
      <c r="C7" s="6">
        <f t="shared" si="1"/>
        <v>43405200</v>
      </c>
      <c r="D7" s="6">
        <f t="shared" si="1"/>
        <v>45115648</v>
      </c>
      <c r="E7" s="6">
        <f t="shared" si="1"/>
        <v>46876773.120000005</v>
      </c>
      <c r="F7" s="6">
        <f t="shared" si="1"/>
        <v>48690602.444800004</v>
      </c>
      <c r="G7" s="6">
        <f t="shared" si="1"/>
        <v>50559244.142592005</v>
      </c>
      <c r="H7" s="6">
        <f t="shared" si="1"/>
        <v>52484890.708295688</v>
      </c>
      <c r="I7" s="6">
        <f t="shared" si="1"/>
        <v>54469822.336627521</v>
      </c>
      <c r="J7" s="6">
        <f t="shared" si="1"/>
        <v>56516410.430092625</v>
      </c>
      <c r="K7" s="6">
        <f t="shared" si="1"/>
        <v>58627121.247296333</v>
      </c>
    </row>
    <row r="8" spans="1:11" ht="30" x14ac:dyDescent="0.25">
      <c r="A8" s="15" t="s">
        <v>9</v>
      </c>
      <c r="B8" s="33">
        <f>SUM(B7)</f>
        <v>34555000</v>
      </c>
      <c r="C8" s="33">
        <f t="shared" si="0"/>
        <v>77960200</v>
      </c>
      <c r="D8" s="33">
        <f t="shared" si="0"/>
        <v>123075848</v>
      </c>
      <c r="E8" s="33">
        <f t="shared" si="0"/>
        <v>169952621.12</v>
      </c>
      <c r="F8" s="33">
        <f t="shared" si="0"/>
        <v>218643223.56480002</v>
      </c>
      <c r="G8" s="33">
        <f t="shared" si="0"/>
        <v>269202467.70739204</v>
      </c>
      <c r="H8" s="33">
        <f t="shared" si="0"/>
        <v>321687358.41568774</v>
      </c>
      <c r="I8" s="33">
        <f t="shared" si="0"/>
        <v>376157180.75231528</v>
      </c>
      <c r="J8" s="33">
        <f t="shared" si="0"/>
        <v>432673591.18240792</v>
      </c>
      <c r="K8" s="33">
        <f t="shared" si="0"/>
        <v>491300712.42970425</v>
      </c>
    </row>
    <row r="9" spans="1:11" x14ac:dyDescent="0.25">
      <c r="A9" s="7" t="s">
        <v>2</v>
      </c>
      <c r="B9" s="35">
        <f t="shared" ref="B9:K9" si="2">SUM(B5+B7)</f>
        <v>58695000</v>
      </c>
      <c r="C9" s="35">
        <f t="shared" si="2"/>
        <v>77527600</v>
      </c>
      <c r="D9" s="35">
        <f t="shared" si="2"/>
        <v>147780448</v>
      </c>
      <c r="E9" s="35">
        <f t="shared" si="2"/>
        <v>53943973.120000005</v>
      </c>
      <c r="F9" s="35">
        <f t="shared" si="2"/>
        <v>56300202.444800004</v>
      </c>
      <c r="G9" s="35">
        <f t="shared" si="2"/>
        <v>80931244.142592013</v>
      </c>
      <c r="H9" s="35">
        <f t="shared" si="2"/>
        <v>77049290.708295688</v>
      </c>
      <c r="I9" s="35">
        <f t="shared" si="2"/>
        <v>62226622.336627521</v>
      </c>
      <c r="J9" s="35">
        <f t="shared" si="2"/>
        <v>64845610.430092625</v>
      </c>
      <c r="K9" s="35">
        <f t="shared" si="2"/>
        <v>67548721.247296333</v>
      </c>
    </row>
    <row r="10" spans="1:11" x14ac:dyDescent="0.25">
      <c r="A10" s="15" t="s">
        <v>3</v>
      </c>
      <c r="B10" s="33">
        <f>SUM(B9)</f>
        <v>58695000</v>
      </c>
      <c r="C10" s="33">
        <f>SUM(B10,C9)</f>
        <v>136222600</v>
      </c>
      <c r="D10" s="33">
        <f t="shared" ref="D10:F10" si="3">SUM(C10,D9)</f>
        <v>284003048</v>
      </c>
      <c r="E10" s="33">
        <f t="shared" si="3"/>
        <v>337947021.12</v>
      </c>
      <c r="F10" s="33">
        <f t="shared" si="3"/>
        <v>394247223.56480002</v>
      </c>
      <c r="G10" s="33">
        <f>SUM(F10,G9)</f>
        <v>475178467.70739204</v>
      </c>
      <c r="H10" s="33">
        <f>SUM(G10,H9)</f>
        <v>552227758.41568768</v>
      </c>
      <c r="I10" s="33">
        <f>SUM(H10,I9)</f>
        <v>614454380.75231516</v>
      </c>
      <c r="J10" s="33">
        <f>SUM(I10,J9)</f>
        <v>679299991.18240774</v>
      </c>
      <c r="K10" s="33">
        <f>SUM(J10,K9)</f>
        <v>746848712.42970407</v>
      </c>
    </row>
    <row r="11" spans="1:11" x14ac:dyDescent="0.25">
      <c r="A11" s="12" t="s">
        <v>4</v>
      </c>
      <c r="B11" s="13">
        <f t="shared" ref="B11:K11" si="4">SUM(B64:B72)</f>
        <v>48959926</v>
      </c>
      <c r="C11" s="13">
        <f t="shared" si="4"/>
        <v>52778161.560000002</v>
      </c>
      <c r="D11" s="13">
        <f t="shared" si="4"/>
        <v>56356194.933600008</v>
      </c>
      <c r="E11" s="13">
        <f t="shared" si="4"/>
        <v>59373870.789616011</v>
      </c>
      <c r="F11" s="13">
        <f t="shared" si="4"/>
        <v>63731771.836992972</v>
      </c>
      <c r="G11" s="13">
        <f t="shared" si="4"/>
        <v>67667923.587212563</v>
      </c>
      <c r="H11" s="13">
        <f t="shared" si="4"/>
        <v>71733165.082445309</v>
      </c>
      <c r="I11" s="13">
        <f t="shared" si="4"/>
        <v>76001385.707392037</v>
      </c>
      <c r="J11" s="13">
        <f t="shared" si="4"/>
        <v>80147420.209835559</v>
      </c>
      <c r="K11" s="13">
        <f t="shared" si="4"/>
        <v>84521522.062425703</v>
      </c>
    </row>
    <row r="12" spans="1:11" x14ac:dyDescent="0.25">
      <c r="A12" s="11" t="s">
        <v>5</v>
      </c>
      <c r="B12" s="36">
        <f>(B11)</f>
        <v>48959926</v>
      </c>
      <c r="C12" s="36">
        <f t="shared" ref="C12:K12" si="5">(B12+C11)</f>
        <v>101738087.56</v>
      </c>
      <c r="D12" s="36">
        <f t="shared" si="5"/>
        <v>158094282.49360001</v>
      </c>
      <c r="E12" s="36">
        <f t="shared" si="5"/>
        <v>217468153.28321603</v>
      </c>
      <c r="F12" s="36">
        <f t="shared" si="5"/>
        <v>281199925.12020898</v>
      </c>
      <c r="G12" s="36">
        <f t="shared" si="5"/>
        <v>348867848.70742154</v>
      </c>
      <c r="H12" s="36">
        <f t="shared" si="5"/>
        <v>420601013.78986686</v>
      </c>
      <c r="I12" s="36">
        <f t="shared" si="5"/>
        <v>496602399.4972589</v>
      </c>
      <c r="J12" s="36">
        <f t="shared" si="5"/>
        <v>576749819.70709443</v>
      </c>
      <c r="K12" s="36">
        <f t="shared" si="5"/>
        <v>661271341.76952016</v>
      </c>
    </row>
    <row r="13" spans="1:11" x14ac:dyDescent="0.25">
      <c r="A13" s="3" t="s">
        <v>6</v>
      </c>
      <c r="B13" s="19">
        <f t="shared" ref="B13:K13" si="6">B11-B9</f>
        <v>-9735074</v>
      </c>
      <c r="C13" s="19">
        <f t="shared" si="6"/>
        <v>-24749438.439999998</v>
      </c>
      <c r="D13" s="19">
        <f t="shared" si="6"/>
        <v>-91424253.066399992</v>
      </c>
      <c r="E13" s="19">
        <f t="shared" si="6"/>
        <v>5429897.6696160063</v>
      </c>
      <c r="F13" s="19">
        <f t="shared" si="6"/>
        <v>7431569.3921929672</v>
      </c>
      <c r="G13" s="19">
        <f t="shared" si="6"/>
        <v>-13263320.55537945</v>
      </c>
      <c r="H13" s="19">
        <f t="shared" si="6"/>
        <v>-5316125.6258503795</v>
      </c>
      <c r="I13" s="19">
        <f t="shared" si="6"/>
        <v>13774763.370764516</v>
      </c>
      <c r="J13" s="19">
        <f t="shared" si="6"/>
        <v>15301809.779742934</v>
      </c>
      <c r="K13" s="19">
        <f t="shared" si="6"/>
        <v>16972800.815129369</v>
      </c>
    </row>
    <row r="14" spans="1:11" x14ac:dyDescent="0.25">
      <c r="A14" s="8" t="s">
        <v>7</v>
      </c>
      <c r="B14" s="19">
        <f>B13</f>
        <v>-9735074</v>
      </c>
      <c r="C14" s="19">
        <f t="shared" ref="C14:K14" si="7">(B14+C13)</f>
        <v>-34484512.439999998</v>
      </c>
      <c r="D14" s="19">
        <f t="shared" si="7"/>
        <v>-125908765.50639999</v>
      </c>
      <c r="E14" s="19">
        <f t="shared" si="7"/>
        <v>-120478867.83678398</v>
      </c>
      <c r="F14" s="19">
        <f t="shared" si="7"/>
        <v>-113047298.44459102</v>
      </c>
      <c r="G14" s="19">
        <f t="shared" si="7"/>
        <v>-126310618.99997047</v>
      </c>
      <c r="H14" s="19">
        <f t="shared" si="7"/>
        <v>-131626744.62582085</v>
      </c>
      <c r="I14" s="19">
        <f t="shared" si="7"/>
        <v>-117851981.25505632</v>
      </c>
      <c r="J14" s="19">
        <f t="shared" si="7"/>
        <v>-102550171.4753134</v>
      </c>
      <c r="K14" s="19">
        <f t="shared" si="7"/>
        <v>-85577370.660184026</v>
      </c>
    </row>
    <row r="15" spans="1:11" x14ac:dyDescent="0.25">
      <c r="A15" s="4" t="s">
        <v>51</v>
      </c>
      <c r="B15" s="20">
        <v>0</v>
      </c>
      <c r="C15" s="20">
        <f>(B14*0.1)</f>
        <v>-973507.4</v>
      </c>
      <c r="D15" s="20">
        <f t="shared" ref="D15:J15" si="8">(C14*0.1)</f>
        <v>-3448451.2439999999</v>
      </c>
      <c r="E15" s="20">
        <f t="shared" si="8"/>
        <v>-12590876.55064</v>
      </c>
      <c r="F15" s="20">
        <f t="shared" si="8"/>
        <v>-12047886.783678398</v>
      </c>
      <c r="G15" s="20">
        <f t="shared" si="8"/>
        <v>-11304729.844459102</v>
      </c>
      <c r="H15" s="20">
        <f t="shared" si="8"/>
        <v>-12631061.899997048</v>
      </c>
      <c r="I15" s="20">
        <f t="shared" si="8"/>
        <v>-13162674.462582085</v>
      </c>
      <c r="J15" s="20">
        <f t="shared" si="8"/>
        <v>-11785198.125505634</v>
      </c>
      <c r="K15" s="20">
        <f>J14*0.1</f>
        <v>-10255017.14753134</v>
      </c>
    </row>
    <row r="16" spans="1:11" ht="30" x14ac:dyDescent="0.25">
      <c r="A16" s="7" t="s">
        <v>8</v>
      </c>
      <c r="B16" s="21">
        <f t="shared" ref="B16" si="9">SUM(B14+B15)</f>
        <v>-9735074</v>
      </c>
      <c r="C16" s="39">
        <f t="shared" ref="C16:K16" si="10">C13+C15+B16</f>
        <v>-35458019.839999996</v>
      </c>
      <c r="D16" s="39">
        <f t="shared" si="10"/>
        <v>-130330724.15039998</v>
      </c>
      <c r="E16" s="39">
        <f t="shared" si="10"/>
        <v>-137491703.03142399</v>
      </c>
      <c r="F16" s="39">
        <f>F13+F15+E16</f>
        <v>-142108020.42290941</v>
      </c>
      <c r="G16" s="39">
        <f>G13+G15+F16</f>
        <v>-166676070.82274795</v>
      </c>
      <c r="H16" s="39">
        <f t="shared" si="10"/>
        <v>-184623258.34859538</v>
      </c>
      <c r="I16" s="39">
        <f t="shared" si="10"/>
        <v>-184011169.44041294</v>
      </c>
      <c r="J16" s="39">
        <f t="shared" si="10"/>
        <v>-180494557.78617564</v>
      </c>
      <c r="K16" s="39">
        <f t="shared" si="10"/>
        <v>-173776774.1185776</v>
      </c>
    </row>
    <row r="17" spans="1:11" x14ac:dyDescent="0.25">
      <c r="D17" s="10"/>
      <c r="E17" s="10"/>
    </row>
    <row r="18" spans="1:11" x14ac:dyDescent="0.25">
      <c r="A18" s="18" t="s">
        <v>52</v>
      </c>
    </row>
    <row r="19" spans="1:11" x14ac:dyDescent="0.25">
      <c r="A19" s="18" t="s">
        <v>53</v>
      </c>
    </row>
    <row r="20" spans="1:11" x14ac:dyDescent="0.25">
      <c r="A20" s="40" t="s">
        <v>108</v>
      </c>
      <c r="B20" s="41"/>
      <c r="C20" s="42"/>
      <c r="D20" s="42"/>
      <c r="E20" s="41"/>
    </row>
    <row r="21" spans="1:11" x14ac:dyDescent="0.25">
      <c r="A21" s="43"/>
      <c r="C21" s="9"/>
      <c r="D21" s="9"/>
    </row>
    <row r="22" spans="1:11" x14ac:dyDescent="0.25">
      <c r="A22" s="18" t="s">
        <v>55</v>
      </c>
    </row>
    <row r="23" spans="1:11" x14ac:dyDescent="0.25">
      <c r="A23" s="18"/>
    </row>
    <row r="24" spans="1:11" x14ac:dyDescent="0.25">
      <c r="A24" s="40" t="s">
        <v>56</v>
      </c>
      <c r="B24" s="41"/>
      <c r="C24" s="41"/>
      <c r="D24" s="44">
        <v>14400000</v>
      </c>
      <c r="I24" s="16"/>
    </row>
    <row r="25" spans="1:11" x14ac:dyDescent="0.25">
      <c r="A25" s="40" t="s">
        <v>57</v>
      </c>
      <c r="B25" s="41"/>
      <c r="C25" s="41"/>
      <c r="D25" s="44">
        <v>72000000</v>
      </c>
      <c r="I25" s="17"/>
    </row>
    <row r="26" spans="1:11" x14ac:dyDescent="0.25">
      <c r="A26" s="45"/>
      <c r="B26" s="45"/>
      <c r="I26" s="17"/>
    </row>
    <row r="27" spans="1:11" x14ac:dyDescent="0.25">
      <c r="A27" s="46" t="s">
        <v>58</v>
      </c>
      <c r="B27" s="27">
        <v>240000</v>
      </c>
      <c r="C27" s="27">
        <v>1200000</v>
      </c>
      <c r="D27">
        <v>1200000</v>
      </c>
      <c r="E27">
        <v>1200000</v>
      </c>
      <c r="F27">
        <v>1200000</v>
      </c>
      <c r="G27" s="27">
        <v>1200000</v>
      </c>
      <c r="H27" s="27">
        <v>1200000</v>
      </c>
      <c r="I27" s="17">
        <v>1200000</v>
      </c>
      <c r="J27">
        <v>1200000</v>
      </c>
      <c r="K27">
        <v>1200000</v>
      </c>
    </row>
    <row r="28" spans="1:11" x14ac:dyDescent="0.25">
      <c r="A28" s="46" t="s">
        <v>59</v>
      </c>
      <c r="B28" s="47"/>
      <c r="C28" s="27">
        <v>19000000</v>
      </c>
      <c r="D28" s="27"/>
      <c r="E28" s="27"/>
      <c r="F28" s="27"/>
      <c r="G28" s="27">
        <v>19000000</v>
      </c>
    </row>
    <row r="29" spans="1:11" x14ac:dyDescent="0.25">
      <c r="A29" s="46" t="s">
        <v>60</v>
      </c>
      <c r="B29" s="47"/>
      <c r="C29" s="27"/>
      <c r="D29" s="27"/>
      <c r="E29" s="27"/>
      <c r="F29" s="27"/>
      <c r="G29" s="27"/>
    </row>
    <row r="30" spans="1:11" x14ac:dyDescent="0.25">
      <c r="A30" s="46" t="s">
        <v>61</v>
      </c>
      <c r="B30" s="47"/>
      <c r="C30" s="27">
        <v>9000000</v>
      </c>
      <c r="D30" s="27"/>
      <c r="E30" s="27"/>
      <c r="F30" s="27"/>
      <c r="G30" s="27"/>
    </row>
    <row r="31" spans="1:11" x14ac:dyDescent="0.25">
      <c r="A31" s="46" t="s">
        <v>62</v>
      </c>
      <c r="B31" s="48">
        <v>13000000</v>
      </c>
      <c r="C31" s="27"/>
      <c r="D31" s="27"/>
      <c r="E31" s="27"/>
      <c r="F31" s="27"/>
      <c r="G31" s="27"/>
      <c r="H31">
        <v>13000000</v>
      </c>
    </row>
    <row r="32" spans="1:11" x14ac:dyDescent="0.25">
      <c r="A32" s="46" t="s">
        <v>63</v>
      </c>
      <c r="B32" s="48"/>
      <c r="C32" s="27"/>
      <c r="D32" s="27">
        <v>600000</v>
      </c>
      <c r="E32" s="27"/>
      <c r="F32" s="27"/>
      <c r="G32" s="27"/>
    </row>
    <row r="33" spans="1:11" x14ac:dyDescent="0.25">
      <c r="A33" s="46" t="s">
        <v>94</v>
      </c>
      <c r="B33" s="47"/>
      <c r="C33" s="27"/>
      <c r="D33" s="27"/>
      <c r="E33" s="27"/>
      <c r="F33" s="27"/>
      <c r="G33" s="27"/>
    </row>
    <row r="34" spans="1:11" x14ac:dyDescent="0.25">
      <c r="A34" s="46" t="s">
        <v>65</v>
      </c>
      <c r="B34" s="48">
        <v>750000</v>
      </c>
      <c r="C34" s="27">
        <v>750000</v>
      </c>
      <c r="D34" s="27">
        <v>750000</v>
      </c>
      <c r="E34" s="27">
        <v>750000</v>
      </c>
      <c r="F34" s="27">
        <v>750000</v>
      </c>
      <c r="G34" s="27">
        <v>750000</v>
      </c>
      <c r="H34">
        <v>750000</v>
      </c>
      <c r="I34">
        <v>750000</v>
      </c>
      <c r="J34">
        <v>750000</v>
      </c>
      <c r="K34">
        <v>750000</v>
      </c>
    </row>
    <row r="35" spans="1:11" x14ac:dyDescent="0.25">
      <c r="A35" s="46" t="s">
        <v>66</v>
      </c>
      <c r="B35" s="48">
        <v>500000</v>
      </c>
      <c r="C35" s="27">
        <v>500000</v>
      </c>
      <c r="D35" s="27">
        <v>500000</v>
      </c>
      <c r="E35" s="27">
        <v>500000</v>
      </c>
      <c r="F35" s="27">
        <v>500000</v>
      </c>
      <c r="G35" s="27">
        <v>500000</v>
      </c>
      <c r="H35">
        <v>500000</v>
      </c>
      <c r="I35">
        <v>500000</v>
      </c>
      <c r="J35">
        <v>500000</v>
      </c>
      <c r="K35">
        <v>500000</v>
      </c>
    </row>
    <row r="36" spans="1:11" x14ac:dyDescent="0.25">
      <c r="A36" s="46" t="s">
        <v>67</v>
      </c>
      <c r="B36" s="48">
        <v>900000</v>
      </c>
      <c r="C36" s="27">
        <v>900000</v>
      </c>
      <c r="D36" s="27">
        <v>900000</v>
      </c>
      <c r="E36" s="27">
        <v>900000</v>
      </c>
      <c r="F36" s="27">
        <v>900000</v>
      </c>
      <c r="G36" s="27">
        <v>900000</v>
      </c>
      <c r="H36" s="27">
        <v>900000</v>
      </c>
      <c r="I36" s="27">
        <v>900000</v>
      </c>
      <c r="J36" s="27">
        <v>900000</v>
      </c>
      <c r="K36" s="27">
        <v>900000</v>
      </c>
    </row>
    <row r="37" spans="1:11" x14ac:dyDescent="0.25">
      <c r="A37" s="46" t="s">
        <v>68</v>
      </c>
      <c r="B37" s="27">
        <v>100000</v>
      </c>
      <c r="C37" s="27">
        <v>100000</v>
      </c>
      <c r="D37" s="27">
        <v>100000</v>
      </c>
      <c r="E37" s="27">
        <v>100000</v>
      </c>
      <c r="F37" s="27">
        <v>100000</v>
      </c>
      <c r="G37" s="27">
        <v>100000</v>
      </c>
      <c r="H37" s="27">
        <v>100000</v>
      </c>
      <c r="I37" s="27">
        <v>100000</v>
      </c>
      <c r="J37" s="27">
        <v>100000</v>
      </c>
      <c r="K37">
        <v>100000</v>
      </c>
    </row>
    <row r="38" spans="1:11" x14ac:dyDescent="0.25">
      <c r="A38" s="46" t="s">
        <v>69</v>
      </c>
      <c r="B38" s="47"/>
      <c r="C38" s="27"/>
      <c r="D38" s="27">
        <v>1000000</v>
      </c>
      <c r="E38" s="27">
        <v>1000000</v>
      </c>
      <c r="F38" s="27">
        <v>1000000</v>
      </c>
      <c r="G38" s="27">
        <v>1000000</v>
      </c>
      <c r="H38" s="27">
        <v>1000000</v>
      </c>
    </row>
    <row r="39" spans="1:11" x14ac:dyDescent="0.25">
      <c r="A39" s="46"/>
      <c r="B39" s="47"/>
      <c r="C39" s="27"/>
      <c r="D39" s="27"/>
      <c r="E39" s="27"/>
      <c r="F39" s="27"/>
      <c r="G39" s="27"/>
    </row>
    <row r="40" spans="1:11" x14ac:dyDescent="0.25">
      <c r="A40" s="46"/>
      <c r="B40" s="47"/>
      <c r="C40" s="27"/>
      <c r="D40" s="27"/>
      <c r="E40" s="27"/>
      <c r="F40" s="27"/>
      <c r="G40" s="27"/>
    </row>
    <row r="41" spans="1:11" x14ac:dyDescent="0.25">
      <c r="A41" s="44" t="s">
        <v>70</v>
      </c>
      <c r="B41" s="44">
        <v>1200000</v>
      </c>
      <c r="C41" s="47"/>
      <c r="G41" t="s">
        <v>11</v>
      </c>
    </row>
    <row r="42" spans="1:11" x14ac:dyDescent="0.25">
      <c r="A42" s="44" t="s">
        <v>71</v>
      </c>
      <c r="B42" s="44">
        <v>750000</v>
      </c>
      <c r="C42" s="47"/>
    </row>
    <row r="43" spans="1:11" x14ac:dyDescent="0.25">
      <c r="A43" s="44" t="s">
        <v>72</v>
      </c>
      <c r="B43" s="44">
        <v>800000</v>
      </c>
      <c r="C43" s="47"/>
    </row>
    <row r="44" spans="1:11" x14ac:dyDescent="0.25">
      <c r="A44" s="44" t="s">
        <v>73</v>
      </c>
      <c r="B44" s="44">
        <v>4000000</v>
      </c>
      <c r="C44" s="47"/>
    </row>
    <row r="45" spans="1:11" x14ac:dyDescent="0.25">
      <c r="A45" s="44" t="s">
        <v>74</v>
      </c>
      <c r="B45" s="44">
        <v>60000</v>
      </c>
      <c r="C45" s="47"/>
    </row>
    <row r="46" spans="1:11" x14ac:dyDescent="0.25">
      <c r="A46" s="44" t="s">
        <v>75</v>
      </c>
      <c r="B46" s="44">
        <v>80000</v>
      </c>
      <c r="C46" s="47"/>
    </row>
    <row r="47" spans="1:11" x14ac:dyDescent="0.25">
      <c r="A47" s="44" t="s">
        <v>76</v>
      </c>
      <c r="B47" s="44">
        <v>1400000</v>
      </c>
      <c r="C47" s="47"/>
    </row>
    <row r="48" spans="1:11" x14ac:dyDescent="0.25">
      <c r="A48" s="46" t="s">
        <v>77</v>
      </c>
      <c r="B48" s="27"/>
      <c r="C48" s="27">
        <v>500000</v>
      </c>
      <c r="D48" s="27">
        <v>750000</v>
      </c>
      <c r="E48" s="27">
        <v>1000000</v>
      </c>
      <c r="F48" s="27">
        <v>1250000</v>
      </c>
      <c r="G48" s="27">
        <v>1500000</v>
      </c>
      <c r="H48" s="27">
        <v>2000000</v>
      </c>
      <c r="I48" s="27">
        <v>2250000</v>
      </c>
      <c r="J48" s="27">
        <v>2500000</v>
      </c>
      <c r="K48" s="27">
        <v>2750000</v>
      </c>
    </row>
    <row r="49" spans="1:11" x14ac:dyDescent="0.25">
      <c r="A49" s="46" t="s">
        <v>78</v>
      </c>
      <c r="B49" s="27"/>
      <c r="C49" s="27">
        <v>500000</v>
      </c>
      <c r="D49" s="27">
        <v>500000</v>
      </c>
      <c r="E49" s="27">
        <v>500000</v>
      </c>
      <c r="F49" s="27">
        <v>500000</v>
      </c>
      <c r="G49" s="27"/>
      <c r="H49" s="27"/>
      <c r="I49" s="27"/>
      <c r="J49" s="27"/>
      <c r="K49" s="27"/>
    </row>
    <row r="50" spans="1:11" x14ac:dyDescent="0.25">
      <c r="A50" s="46" t="s">
        <v>79</v>
      </c>
      <c r="B50" s="27"/>
      <c r="C50" s="27"/>
      <c r="D50" s="27">
        <v>2000000</v>
      </c>
      <c r="E50" s="27"/>
      <c r="F50" s="27"/>
      <c r="G50" s="27"/>
      <c r="H50" s="27"/>
      <c r="I50" s="27"/>
      <c r="J50" s="27"/>
      <c r="K50" s="27"/>
    </row>
    <row r="51" spans="1:11" x14ac:dyDescent="0.25">
      <c r="A51" s="46" t="s">
        <v>80</v>
      </c>
      <c r="B51" s="27">
        <v>360000</v>
      </c>
      <c r="C51" s="27">
        <v>360000</v>
      </c>
      <c r="D51" s="27">
        <v>360000</v>
      </c>
      <c r="E51" s="27">
        <v>360000</v>
      </c>
      <c r="F51" s="27">
        <v>360000</v>
      </c>
      <c r="G51" s="27">
        <v>360000</v>
      </c>
      <c r="H51" s="27">
        <v>360000</v>
      </c>
      <c r="I51" s="27">
        <v>360000</v>
      </c>
      <c r="J51" s="27">
        <v>360000</v>
      </c>
      <c r="K51" s="27">
        <v>360000</v>
      </c>
    </row>
    <row r="52" spans="1:11" x14ac:dyDescent="0.25">
      <c r="A52" s="47"/>
      <c r="B52" s="45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5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6" t="s">
        <v>81</v>
      </c>
      <c r="B54" s="46">
        <v>30455000</v>
      </c>
      <c r="C54" s="46">
        <f t="shared" ref="C54:K54" si="11">B54*1.04</f>
        <v>31673200</v>
      </c>
      <c r="D54" s="46">
        <f t="shared" si="11"/>
        <v>32940128</v>
      </c>
      <c r="E54" s="46">
        <f t="shared" si="11"/>
        <v>34257733.120000005</v>
      </c>
      <c r="F54" s="46">
        <f t="shared" si="11"/>
        <v>35628042.444800004</v>
      </c>
      <c r="G54" s="46">
        <f t="shared" si="11"/>
        <v>37053164.142592005</v>
      </c>
      <c r="H54" s="46">
        <f t="shared" si="11"/>
        <v>38535290.708295688</v>
      </c>
      <c r="I54" s="46">
        <f t="shared" si="11"/>
        <v>40076702.336627521</v>
      </c>
      <c r="J54" s="46">
        <f t="shared" si="11"/>
        <v>41679770.430092625</v>
      </c>
      <c r="K54" s="46">
        <f t="shared" si="11"/>
        <v>43346961.247296333</v>
      </c>
    </row>
    <row r="55" spans="1:11" x14ac:dyDescent="0.25">
      <c r="A55" s="46"/>
      <c r="B55" s="45"/>
      <c r="C55" s="47"/>
      <c r="D55" s="47"/>
      <c r="E55" s="47"/>
      <c r="F55" s="47"/>
      <c r="G55" s="47"/>
      <c r="H55" s="47"/>
      <c r="I55" s="47"/>
      <c r="J55" s="47"/>
      <c r="K55" s="47"/>
    </row>
    <row r="56" spans="1:11" x14ac:dyDescent="0.25">
      <c r="A56" s="46" t="s">
        <v>82</v>
      </c>
      <c r="B56" s="45"/>
      <c r="C56" s="47"/>
      <c r="D56" s="47"/>
      <c r="E56" s="47"/>
      <c r="F56" s="47"/>
      <c r="G56" s="47"/>
      <c r="H56" s="47"/>
      <c r="I56" s="47"/>
      <c r="J56" s="47"/>
      <c r="K56" s="47"/>
    </row>
    <row r="57" spans="1:11" x14ac:dyDescent="0.25">
      <c r="A57" s="46"/>
      <c r="B57" s="45"/>
      <c r="C57" s="47"/>
      <c r="D57" s="47"/>
      <c r="E57" s="47"/>
      <c r="F57" s="47"/>
      <c r="G57" s="47"/>
      <c r="H57" s="47"/>
      <c r="I57" s="47"/>
      <c r="J57" s="47"/>
      <c r="K57" s="47"/>
    </row>
    <row r="58" spans="1:11" x14ac:dyDescent="0.25">
      <c r="A58" s="46" t="s">
        <v>83</v>
      </c>
      <c r="B58" s="27">
        <v>3600000</v>
      </c>
      <c r="C58" s="27">
        <f>B58*1.04</f>
        <v>3744000</v>
      </c>
      <c r="D58" s="27">
        <f>B58*1.08</f>
        <v>3888000.0000000005</v>
      </c>
      <c r="E58" s="27">
        <f>B58*1.12</f>
        <v>4032000.0000000005</v>
      </c>
      <c r="F58" s="27">
        <f>B58*1.16</f>
        <v>4175999.9999999995</v>
      </c>
      <c r="G58" s="27">
        <f>B58*1.2</f>
        <v>4320000</v>
      </c>
      <c r="H58" s="27">
        <f>B58*1.24</f>
        <v>4464000</v>
      </c>
      <c r="I58" s="27">
        <f>B58*1.28</f>
        <v>4608000</v>
      </c>
      <c r="J58" s="27">
        <f>B58*1.32</f>
        <v>4752000</v>
      </c>
      <c r="K58" s="27">
        <f>B58*1.36</f>
        <v>4896000</v>
      </c>
    </row>
    <row r="59" spans="1:11" x14ac:dyDescent="0.25">
      <c r="A59" s="46" t="s">
        <v>84</v>
      </c>
      <c r="B59" s="27"/>
      <c r="C59" s="27">
        <f>7200000*1.04</f>
        <v>7488000</v>
      </c>
      <c r="D59" s="27">
        <f>C59*1.04</f>
        <v>7787520</v>
      </c>
      <c r="E59" s="27">
        <f>C59*1.08</f>
        <v>8087040.0000000009</v>
      </c>
      <c r="F59" s="27">
        <f>C59*1.12</f>
        <v>8386560.0000000009</v>
      </c>
      <c r="G59" s="27">
        <f>C59*1.16</f>
        <v>8686080</v>
      </c>
      <c r="H59" s="27">
        <f>C59*1.2</f>
        <v>8985600</v>
      </c>
      <c r="I59" s="27">
        <f>C59*1.24</f>
        <v>9285120</v>
      </c>
      <c r="J59" s="27">
        <f>C59*1.28</f>
        <v>9584640</v>
      </c>
      <c r="K59" s="27">
        <f>C59*1.32</f>
        <v>9884160</v>
      </c>
    </row>
    <row r="60" spans="1:11" x14ac:dyDescent="0.25">
      <c r="A60" s="49" t="s">
        <v>85</v>
      </c>
      <c r="B60">
        <v>500000</v>
      </c>
      <c r="C60">
        <v>500000</v>
      </c>
      <c r="D60">
        <v>500000</v>
      </c>
      <c r="E60">
        <v>500000</v>
      </c>
      <c r="F60">
        <v>500000</v>
      </c>
      <c r="G60">
        <v>500000</v>
      </c>
      <c r="H60">
        <v>500000</v>
      </c>
      <c r="I60">
        <v>500000</v>
      </c>
      <c r="J60">
        <v>500000</v>
      </c>
      <c r="K60">
        <v>500000</v>
      </c>
    </row>
    <row r="63" spans="1:11" x14ac:dyDescent="0.25">
      <c r="A63" s="18" t="s">
        <v>95</v>
      </c>
    </row>
    <row r="64" spans="1:11" x14ac:dyDescent="0.25">
      <c r="A64" s="44"/>
    </row>
    <row r="65" spans="1:11" ht="30" x14ac:dyDescent="0.25">
      <c r="A65" s="50" t="s">
        <v>86</v>
      </c>
      <c r="B65" s="27"/>
      <c r="C65" s="27">
        <v>300000</v>
      </c>
      <c r="D65" s="27">
        <f>C65*2.06</f>
        <v>618000</v>
      </c>
      <c r="E65" s="27">
        <f>C65*4.12</f>
        <v>1236000</v>
      </c>
      <c r="F65" s="27">
        <f>C65*6.18</f>
        <v>1854000</v>
      </c>
      <c r="G65" s="27">
        <f>C65*8.24</f>
        <v>2472000</v>
      </c>
      <c r="H65" s="27">
        <f>C65*10.3</f>
        <v>3090000</v>
      </c>
      <c r="I65" s="27">
        <f>C65*12.36</f>
        <v>3708000</v>
      </c>
      <c r="J65" s="27">
        <f>C65*14.42</f>
        <v>4326000</v>
      </c>
      <c r="K65" s="27">
        <f>C65*16.48</f>
        <v>4944000</v>
      </c>
    </row>
    <row r="66" spans="1:11" ht="30" x14ac:dyDescent="0.25">
      <c r="A66" s="49" t="s">
        <v>101</v>
      </c>
      <c r="B66">
        <f>36810000*1.1446</f>
        <v>42132726</v>
      </c>
      <c r="C66">
        <f t="shared" ref="C66:K66" si="12">B66*1.06</f>
        <v>44660689.560000002</v>
      </c>
      <c r="D66">
        <f t="shared" si="12"/>
        <v>47340330.933600008</v>
      </c>
      <c r="E66">
        <f t="shared" si="12"/>
        <v>50180750.789616011</v>
      </c>
      <c r="F66">
        <f t="shared" si="12"/>
        <v>53191595.836992972</v>
      </c>
      <c r="G66">
        <f t="shared" si="12"/>
        <v>56383091.587212555</v>
      </c>
      <c r="H66">
        <f t="shared" si="12"/>
        <v>59766077.082445309</v>
      </c>
      <c r="I66">
        <f t="shared" si="12"/>
        <v>63352041.707392029</v>
      </c>
      <c r="J66">
        <f t="shared" si="12"/>
        <v>67153164.209835559</v>
      </c>
      <c r="K66">
        <f t="shared" si="12"/>
        <v>71182354.062425703</v>
      </c>
    </row>
    <row r="67" spans="1:11" x14ac:dyDescent="0.25">
      <c r="A67" s="18" t="s">
        <v>88</v>
      </c>
      <c r="C67">
        <v>249600</v>
      </c>
      <c r="D67">
        <f>C67*1.56</f>
        <v>389376</v>
      </c>
      <c r="E67">
        <f>C67*1.81</f>
        <v>451776</v>
      </c>
      <c r="F67">
        <f>C67*2.06</f>
        <v>514176</v>
      </c>
      <c r="G67">
        <f>C67*2.31</f>
        <v>576576</v>
      </c>
      <c r="H67">
        <f>C67*2.31</f>
        <v>576576</v>
      </c>
      <c r="I67">
        <f>C67*2.31</f>
        <v>576576</v>
      </c>
      <c r="J67">
        <f>C67*2.31</f>
        <v>576576</v>
      </c>
      <c r="K67">
        <f>C67*2.31</f>
        <v>576576</v>
      </c>
    </row>
    <row r="68" spans="1:11" x14ac:dyDescent="0.25">
      <c r="A68" t="s">
        <v>89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90</v>
      </c>
      <c r="C69">
        <v>70000</v>
      </c>
      <c r="D69">
        <v>105000</v>
      </c>
      <c r="E69">
        <v>140000</v>
      </c>
      <c r="F69">
        <v>140000</v>
      </c>
      <c r="G69">
        <v>140000</v>
      </c>
      <c r="H69">
        <v>140000</v>
      </c>
      <c r="I69">
        <v>140000</v>
      </c>
      <c r="J69">
        <v>140000</v>
      </c>
      <c r="K69">
        <v>140000</v>
      </c>
    </row>
    <row r="70" spans="1:11" x14ac:dyDescent="0.25">
      <c r="A70" s="51" t="s">
        <v>106</v>
      </c>
      <c r="B70" s="51">
        <f>0*3000</f>
        <v>0</v>
      </c>
      <c r="C70" s="51">
        <f>200.8*3000</f>
        <v>602400</v>
      </c>
      <c r="D70" s="51">
        <f>C70*1.56</f>
        <v>939744</v>
      </c>
      <c r="E70" s="51">
        <f>C70*1.12</f>
        <v>674688.00000000012</v>
      </c>
      <c r="F70" s="51">
        <f>C70*2.68</f>
        <v>1614432</v>
      </c>
      <c r="G70" s="51">
        <f>C70*3.24</f>
        <v>1951776.0000000002</v>
      </c>
      <c r="H70" s="51">
        <f>C70*3.8</f>
        <v>2289120</v>
      </c>
      <c r="I70" s="51">
        <f>C70*4.36</f>
        <v>2626464</v>
      </c>
      <c r="J70" s="51">
        <f>C70*4.36</f>
        <v>2626464</v>
      </c>
      <c r="K70" s="51">
        <f>C70*4.36</f>
        <v>2626464</v>
      </c>
    </row>
    <row r="71" spans="1:11" x14ac:dyDescent="0.25">
      <c r="A71" s="18" t="s">
        <v>109</v>
      </c>
      <c r="B71">
        <f>4016*1700</f>
        <v>6827200</v>
      </c>
      <c r="C71">
        <f>B71*1.01</f>
        <v>6895472</v>
      </c>
      <c r="D71">
        <f>B71*1.02</f>
        <v>6963744</v>
      </c>
      <c r="E71">
        <f>B71*0.98</f>
        <v>6690656</v>
      </c>
      <c r="F71">
        <f>B71*0.94</f>
        <v>6417568</v>
      </c>
      <c r="G71">
        <f>B71*0.9</f>
        <v>6144480</v>
      </c>
      <c r="H71">
        <f>B71*0.86</f>
        <v>5871392</v>
      </c>
      <c r="I71">
        <f>B71*0.82</f>
        <v>5598304</v>
      </c>
      <c r="J71">
        <f>B71*0.78</f>
        <v>5325216</v>
      </c>
      <c r="K71">
        <f>B71*0.74</f>
        <v>5052128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B3F32668452A40B42ECB9C1F5B3590" ma:contentTypeVersion="18" ma:contentTypeDescription="Create a new document." ma:contentTypeScope="" ma:versionID="48ced4b22b30b5e7c30de7cc842f29a4">
  <xsd:schema xmlns:xsd="http://www.w3.org/2001/XMLSchema" xmlns:xs="http://www.w3.org/2001/XMLSchema" xmlns:p="http://schemas.microsoft.com/office/2006/metadata/properties" xmlns:ns2="de4cf762-d915-4061-b21c-3c03d84d92c3" xmlns:ns3="df87ece5-efa9-492f-8a29-23e43b629417" targetNamespace="http://schemas.microsoft.com/office/2006/metadata/properties" ma:root="true" ma:fieldsID="ec424529c90a029182a33f687137c295" ns2:_="" ns3:_="">
    <xsd:import namespace="de4cf762-d915-4061-b21c-3c03d84d92c3"/>
    <xsd:import namespace="df87ece5-efa9-492f-8a29-23e43b6294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4cf762-d915-4061-b21c-3c03d84d92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eb37d50-2a46-435d-99da-0464c82fad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7ece5-efa9-492f-8a29-23e43b62941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d9bc7f1-dc17-451d-8f1b-d930ec690a22}" ma:internalName="TaxCatchAll" ma:showField="CatchAllData" ma:web="df87ece5-efa9-492f-8a29-23e43b6294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4cf762-d915-4061-b21c-3c03d84d92c3">
      <Terms xmlns="http://schemas.microsoft.com/office/infopath/2007/PartnerControls"/>
    </lcf76f155ced4ddcb4097134ff3c332f>
    <TaxCatchAll xmlns="df87ece5-efa9-492f-8a29-23e43b629417" xsi:nil="true"/>
  </documentManagement>
</p:properties>
</file>

<file path=customXml/itemProps1.xml><?xml version="1.0" encoding="utf-8"?>
<ds:datastoreItem xmlns:ds="http://schemas.openxmlformats.org/officeDocument/2006/customXml" ds:itemID="{9476644F-305F-4EBF-A66D-3B8695511BFB}"/>
</file>

<file path=customXml/itemProps2.xml><?xml version="1.0" encoding="utf-8"?>
<ds:datastoreItem xmlns:ds="http://schemas.openxmlformats.org/officeDocument/2006/customXml" ds:itemID="{0DAB2B40-A786-447D-B9A8-D8116E240F1D}"/>
</file>

<file path=customXml/itemProps3.xml><?xml version="1.0" encoding="utf-8"?>
<ds:datastoreItem xmlns:ds="http://schemas.openxmlformats.org/officeDocument/2006/customXml" ds:itemID="{662E4727-2F97-4747-A6F7-EC3A9B91BE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User</cp:lastModifiedBy>
  <dcterms:created xsi:type="dcterms:W3CDTF">2015-01-22T20:38:32Z</dcterms:created>
  <dcterms:modified xsi:type="dcterms:W3CDTF">2024-01-26T10:02:46Z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0x01010089B3F32668452A40B42ECB9C1F5B3590</vt:lpwstr>
  </property>
</Properties>
</file>